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229B - Land-product mokřad\2. ZD\"/>
    </mc:Choice>
  </mc:AlternateContent>
  <bookViews>
    <workbookView xWindow="480" yWindow="60" windowWidth="27795" windowHeight="12090"/>
  </bookViews>
  <sheets>
    <sheet name="KALKULACE NÁKLADŮ" sheetId="2" r:id="rId1"/>
    <sheet name="VÝKAZ VÝMĚR" sheetId="1" r:id="rId2"/>
  </sheets>
  <definedNames>
    <definedName name="_xlnm._FilterDatabase" localSheetId="0" hidden="1">'KALKULACE NÁKLADŮ'!$A$7:$I$202</definedName>
    <definedName name="_xlnm.Print_Area" localSheetId="0">'KALKULACE NÁKLADŮ'!$A$1:$I$204</definedName>
    <definedName name="_xlnm.Print_Area" localSheetId="1">'VÝKAZ VÝMĚR'!$A$1:$J$85</definedName>
  </definedNames>
  <calcPr calcId="152511"/>
</workbook>
</file>

<file path=xl/calcChain.xml><?xml version="1.0" encoding="utf-8"?>
<calcChain xmlns="http://schemas.openxmlformats.org/spreadsheetml/2006/main">
  <c r="G191" i="2" l="1"/>
  <c r="I17" i="2" l="1"/>
  <c r="G90" i="2"/>
  <c r="G85" i="2"/>
  <c r="G82" i="2"/>
  <c r="G68" i="2"/>
  <c r="G20" i="2"/>
  <c r="G17" i="2"/>
  <c r="I188" i="2" l="1"/>
  <c r="G188" i="2"/>
  <c r="G109" i="2"/>
  <c r="I180" i="2"/>
  <c r="G180" i="2"/>
  <c r="G186" i="2" l="1"/>
  <c r="I183" i="2"/>
  <c r="G183" i="2"/>
  <c r="I177" i="2"/>
  <c r="G177" i="2"/>
  <c r="G174" i="2"/>
  <c r="G171" i="2"/>
  <c r="I168" i="2"/>
  <c r="G168" i="2"/>
  <c r="I165" i="2" l="1"/>
  <c r="G165" i="2"/>
  <c r="I162" i="2"/>
  <c r="G162" i="2"/>
  <c r="I158" i="2" l="1"/>
  <c r="G158" i="2"/>
  <c r="I154" i="2"/>
  <c r="G154" i="2"/>
  <c r="I151" i="2"/>
  <c r="G151" i="2"/>
  <c r="I148" i="2"/>
  <c r="G148" i="2"/>
  <c r="I145" i="2"/>
  <c r="G145" i="2"/>
  <c r="I142" i="2"/>
  <c r="G142" i="2"/>
  <c r="I139" i="2"/>
  <c r="G139" i="2"/>
  <c r="I136" i="2"/>
  <c r="G136" i="2"/>
  <c r="I132" i="2"/>
  <c r="G132" i="2"/>
  <c r="I127" i="2"/>
  <c r="G127" i="2"/>
  <c r="G112" i="2" l="1"/>
  <c r="I112" i="2"/>
  <c r="I123" i="2" l="1"/>
  <c r="G123" i="2"/>
  <c r="I121" i="2"/>
  <c r="G121" i="2"/>
  <c r="I118" i="2"/>
  <c r="G118" i="2"/>
  <c r="I115" i="2"/>
  <c r="G115" i="2"/>
  <c r="G56" i="2" l="1"/>
  <c r="G23" i="2"/>
  <c r="G105" i="2" l="1"/>
  <c r="G101" i="2"/>
  <c r="G98" i="2"/>
  <c r="G95" i="2"/>
  <c r="G93" i="2"/>
  <c r="G87" i="2"/>
  <c r="G79" i="2"/>
  <c r="G76" i="2"/>
  <c r="G71" i="2"/>
  <c r="G65" i="2"/>
  <c r="G62" i="2"/>
  <c r="G59" i="2"/>
  <c r="G52" i="2"/>
  <c r="G50" i="2"/>
  <c r="G48" i="2"/>
  <c r="G44" i="2"/>
  <c r="G42" i="2"/>
  <c r="G39" i="2"/>
  <c r="G37" i="2"/>
  <c r="G34" i="2"/>
  <c r="G32" i="2"/>
  <c r="G29" i="2"/>
  <c r="G26" i="2"/>
  <c r="G15" i="2"/>
  <c r="G11" i="2"/>
  <c r="I8" i="2"/>
  <c r="I195" i="2" s="1"/>
  <c r="E193" i="2" s="1"/>
  <c r="G193" i="2" s="1"/>
  <c r="G8" i="2"/>
  <c r="G195" i="2" l="1"/>
  <c r="J82" i="1"/>
  <c r="F82" i="1"/>
  <c r="H75" i="1"/>
  <c r="I75" i="1" s="1"/>
  <c r="J75" i="1" s="1"/>
  <c r="D75" i="1"/>
  <c r="E75" i="1" s="1"/>
  <c r="F75" i="1" s="1"/>
  <c r="H73" i="1"/>
  <c r="I73" i="1" s="1"/>
  <c r="J73" i="1" s="1"/>
  <c r="D73" i="1"/>
  <c r="E73" i="1" s="1"/>
  <c r="F73" i="1" s="1"/>
  <c r="H71" i="1"/>
  <c r="I71" i="1" s="1"/>
  <c r="J71" i="1" s="1"/>
  <c r="D71" i="1"/>
  <c r="E71" i="1" s="1"/>
  <c r="F71" i="1" s="1"/>
  <c r="H69" i="1"/>
  <c r="I69" i="1" s="1"/>
  <c r="J69" i="1" s="1"/>
  <c r="D69" i="1"/>
  <c r="E69" i="1" s="1"/>
  <c r="F69" i="1" s="1"/>
  <c r="G198" i="2" l="1"/>
  <c r="G199" i="2" s="1"/>
  <c r="G200" i="2" s="1"/>
  <c r="J78" i="1"/>
  <c r="J79" i="1" s="1"/>
  <c r="F78" i="1"/>
  <c r="F79" i="1" s="1"/>
  <c r="H60" i="1"/>
  <c r="I60" i="1" s="1"/>
  <c r="J60" i="1" s="1"/>
  <c r="D60" i="1"/>
  <c r="E60" i="1" s="1"/>
  <c r="F60" i="1" s="1"/>
  <c r="H58" i="1"/>
  <c r="I58" i="1" s="1"/>
  <c r="J58" i="1" s="1"/>
  <c r="D58" i="1"/>
  <c r="E58" i="1" s="1"/>
  <c r="F58" i="1" s="1"/>
  <c r="H56" i="1"/>
  <c r="I56" i="1" s="1"/>
  <c r="J56" i="1" s="1"/>
  <c r="D56" i="1"/>
  <c r="E56" i="1" s="1"/>
  <c r="F56" i="1" s="1"/>
  <c r="H54" i="1"/>
  <c r="I54" i="1" s="1"/>
  <c r="J54" i="1" s="1"/>
  <c r="D54" i="1"/>
  <c r="E54" i="1" s="1"/>
  <c r="F54" i="1" s="1"/>
  <c r="H52" i="1"/>
  <c r="I52" i="1" s="1"/>
  <c r="J52" i="1" s="1"/>
  <c r="D52" i="1"/>
  <c r="E52" i="1" s="1"/>
  <c r="F52" i="1" s="1"/>
  <c r="H50" i="1"/>
  <c r="I50" i="1" s="1"/>
  <c r="J50" i="1" s="1"/>
  <c r="D50" i="1"/>
  <c r="E50" i="1" s="1"/>
  <c r="F50" i="1" s="1"/>
  <c r="H48" i="1"/>
  <c r="I48" i="1" s="1"/>
  <c r="J48" i="1" s="1"/>
  <c r="D48" i="1"/>
  <c r="E48" i="1" s="1"/>
  <c r="F48" i="1" s="1"/>
  <c r="H46" i="1"/>
  <c r="I46" i="1" s="1"/>
  <c r="J46" i="1" s="1"/>
  <c r="D46" i="1"/>
  <c r="E46" i="1" s="1"/>
  <c r="F46" i="1" s="1"/>
  <c r="H44" i="1"/>
  <c r="I44" i="1" s="1"/>
  <c r="J44" i="1" s="1"/>
  <c r="D44" i="1"/>
  <c r="E44" i="1" s="1"/>
  <c r="F44" i="1" s="1"/>
  <c r="H42" i="1"/>
  <c r="I42" i="1" s="1"/>
  <c r="J42" i="1" s="1"/>
  <c r="D42" i="1"/>
  <c r="E42" i="1" s="1"/>
  <c r="F42" i="1" s="1"/>
  <c r="H40" i="1"/>
  <c r="I40" i="1" s="1"/>
  <c r="J40" i="1" s="1"/>
  <c r="D40" i="1"/>
  <c r="E40" i="1" s="1"/>
  <c r="F40" i="1" s="1"/>
  <c r="F63" i="1" l="1"/>
  <c r="J63" i="1"/>
  <c r="J64" i="1" s="1"/>
  <c r="H31" i="1"/>
  <c r="I31" i="1" s="1"/>
  <c r="J31" i="1" s="1"/>
  <c r="D31" i="1"/>
  <c r="E31" i="1" s="1"/>
  <c r="F31" i="1" s="1"/>
  <c r="H29" i="1"/>
  <c r="I29" i="1" s="1"/>
  <c r="J29" i="1" s="1"/>
  <c r="D29" i="1"/>
  <c r="E29" i="1" s="1"/>
  <c r="F29" i="1" s="1"/>
  <c r="H27" i="1"/>
  <c r="I27" i="1" s="1"/>
  <c r="J27" i="1" s="1"/>
  <c r="D27" i="1"/>
  <c r="E27" i="1" s="1"/>
  <c r="F27" i="1" s="1"/>
  <c r="H25" i="1"/>
  <c r="I25" i="1" s="1"/>
  <c r="J25" i="1" s="1"/>
  <c r="D25" i="1"/>
  <c r="E25" i="1" s="1"/>
  <c r="F25" i="1" s="1"/>
  <c r="H23" i="1"/>
  <c r="I23" i="1" s="1"/>
  <c r="J23" i="1" s="1"/>
  <c r="J34" i="1" s="1"/>
  <c r="J35" i="1" s="1"/>
  <c r="D23" i="1"/>
  <c r="E23" i="1" s="1"/>
  <c r="F23" i="1" s="1"/>
  <c r="H14" i="1"/>
  <c r="I14" i="1" s="1"/>
  <c r="J14" i="1" s="1"/>
  <c r="D14" i="1"/>
  <c r="E14" i="1" s="1"/>
  <c r="F14" i="1" s="1"/>
  <c r="H12" i="1"/>
  <c r="I12" i="1" s="1"/>
  <c r="J12" i="1" s="1"/>
  <c r="D12" i="1"/>
  <c r="E12" i="1" s="1"/>
  <c r="F12" i="1" s="1"/>
  <c r="H10" i="1"/>
  <c r="I10" i="1" s="1"/>
  <c r="J10" i="1" s="1"/>
  <c r="D10" i="1"/>
  <c r="E10" i="1" s="1"/>
  <c r="F10" i="1" s="1"/>
  <c r="F17" i="1" s="1"/>
  <c r="F18" i="1" s="1"/>
  <c r="F64" i="1"/>
  <c r="J17" i="1" l="1"/>
  <c r="J18" i="1" s="1"/>
  <c r="F34" i="1"/>
  <c r="F35" i="1" s="1"/>
</calcChain>
</file>

<file path=xl/sharedStrings.xml><?xml version="1.0" encoding="utf-8"?>
<sst xmlns="http://schemas.openxmlformats.org/spreadsheetml/2006/main" count="417" uniqueCount="317">
  <si>
    <t>VÝKAZ VÝMĚR</t>
  </si>
  <si>
    <t>Profil</t>
  </si>
  <si>
    <t>Vzdálenost</t>
  </si>
  <si>
    <t>Výkop (V)</t>
  </si>
  <si>
    <t>m</t>
  </si>
  <si>
    <t>jednotlivě</t>
  </si>
  <si>
    <t>součet</t>
  </si>
  <si>
    <t>průměrně</t>
  </si>
  <si>
    <t>celkem</t>
  </si>
  <si>
    <t>m2</t>
  </si>
  <si>
    <t>m3</t>
  </si>
  <si>
    <t>Tůň 1</t>
  </si>
  <si>
    <t>ZÚ</t>
  </si>
  <si>
    <t>1.1.</t>
  </si>
  <si>
    <t>1.2.</t>
  </si>
  <si>
    <t>KÚ</t>
  </si>
  <si>
    <t>Součet 1</t>
  </si>
  <si>
    <t>Nepředvídané</t>
  </si>
  <si>
    <t>Tůň 1 celkem</t>
  </si>
  <si>
    <t>Tůň 2</t>
  </si>
  <si>
    <t>2.1.</t>
  </si>
  <si>
    <t>2.2.</t>
  </si>
  <si>
    <t>2.3.</t>
  </si>
  <si>
    <t>Součet 2</t>
  </si>
  <si>
    <t>Tůň 2 celkem</t>
  </si>
  <si>
    <t>MOKŘAD CELKEM</t>
  </si>
  <si>
    <t>MOKŘAD U DVORA BOŽICE</t>
  </si>
  <si>
    <t>Úprava pláně (UP)</t>
  </si>
  <si>
    <t>2.4.</t>
  </si>
  <si>
    <t>Tůň 3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</si>
  <si>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</si>
  <si>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</si>
  <si>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</si>
  <si>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</si>
  <si>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</si>
  <si>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</si>
  <si>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</si>
  <si>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</si>
  <si>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</si>
  <si>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</si>
  <si>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Součet 3</t>
  </si>
  <si>
    <t>Tůň 3 celkem</t>
  </si>
  <si>
    <t>Tůň 4</t>
  </si>
  <si>
    <t>Součet 4</t>
  </si>
  <si>
    <t>Tůň 4 celkem</t>
  </si>
  <si>
    <t>4.1.</t>
  </si>
  <si>
    <t>4.2.</t>
  </si>
  <si>
    <t>4.3.</t>
  </si>
  <si>
    <t xml:space="preserve"> ornice a zúrodnění schopná zemina 80% </t>
  </si>
  <si>
    <t>z toho</t>
  </si>
  <si>
    <t>výkopová zemina 20%</t>
  </si>
  <si>
    <t xml:space="preserve"> JKSO 823.29.8.1.</t>
  </si>
  <si>
    <t>Poř.</t>
  </si>
  <si>
    <t>Ceník</t>
  </si>
  <si>
    <t>Popis oceněných prací</t>
  </si>
  <si>
    <t>Měrná</t>
  </si>
  <si>
    <t>Množství</t>
  </si>
  <si>
    <t>Cena prací</t>
  </si>
  <si>
    <t>Hmotnost</t>
  </si>
  <si>
    <t>čís.</t>
  </si>
  <si>
    <t>položka</t>
  </si>
  <si>
    <t>jednotka</t>
  </si>
  <si>
    <t>Kč/mj</t>
  </si>
  <si>
    <t>Kč</t>
  </si>
  <si>
    <t>t/mj</t>
  </si>
  <si>
    <t>t</t>
  </si>
  <si>
    <t>800-1</t>
  </si>
  <si>
    <t>1. ZEMNÍ PRÁCE</t>
  </si>
  <si>
    <t>ks</t>
  </si>
  <si>
    <t>6.</t>
  </si>
  <si>
    <t>115 00-1104</t>
  </si>
  <si>
    <t>Převedení vody potrubím &lt;DN 300</t>
  </si>
  <si>
    <t>7.</t>
  </si>
  <si>
    <t>115 10-1201</t>
  </si>
  <si>
    <t>hod</t>
  </si>
  <si>
    <t>8.</t>
  </si>
  <si>
    <t>115 10-1301</t>
  </si>
  <si>
    <t>Pohotovost záložní čerpací soustavy</t>
  </si>
  <si>
    <t>den</t>
  </si>
  <si>
    <t>9.</t>
  </si>
  <si>
    <t>130 00-1101</t>
  </si>
  <si>
    <t>Příplatek za ztížení vykopávky v blízkosti podzem.vedení</t>
  </si>
  <si>
    <t>10.</t>
  </si>
  <si>
    <t>131 20-1104</t>
  </si>
  <si>
    <t>Hloubení nezapažených jam hor. 3, &gt;5000 m3</t>
  </si>
  <si>
    <t>11.</t>
  </si>
  <si>
    <t>131 20-1109</t>
  </si>
  <si>
    <t>Příplatek za lepivost</t>
  </si>
  <si>
    <t>12.</t>
  </si>
  <si>
    <t>131 30-1104</t>
  </si>
  <si>
    <t>Hloubení nezapažených jam hor. 4, &gt;5000 m3</t>
  </si>
  <si>
    <t>13.</t>
  </si>
  <si>
    <t>131 30-1109</t>
  </si>
  <si>
    <t>14.</t>
  </si>
  <si>
    <t>132 20-1101</t>
  </si>
  <si>
    <t>Hloubení rýh &lt;600mm, hor.3, &lt;100m3</t>
  </si>
  <si>
    <t>15.</t>
  </si>
  <si>
    <t>132 20-1109</t>
  </si>
  <si>
    <t>16.</t>
  </si>
  <si>
    <t>132-20-1201</t>
  </si>
  <si>
    <t>Hloubení rýh &gt;600mm, hor.3, &lt;100m3</t>
  </si>
  <si>
    <t>17.</t>
  </si>
  <si>
    <t>18.</t>
  </si>
  <si>
    <t>132 20-1209</t>
  </si>
  <si>
    <t>19.</t>
  </si>
  <si>
    <t>161 10-1101</t>
  </si>
  <si>
    <t>Svislé přemístění výkopku &lt;2,5 m</t>
  </si>
  <si>
    <t>162 30-1101</t>
  </si>
  <si>
    <t>24.</t>
  </si>
  <si>
    <t>174 10-1101</t>
  </si>
  <si>
    <t>Zásyp sypaninou rýh se zhutněním</t>
  </si>
  <si>
    <t>25.</t>
  </si>
  <si>
    <t>26.</t>
  </si>
  <si>
    <t>181 95-1101</t>
  </si>
  <si>
    <t>Úprava pláně bez zhutnění</t>
  </si>
  <si>
    <t>VV</t>
  </si>
  <si>
    <t>27.</t>
  </si>
  <si>
    <t>30.</t>
  </si>
  <si>
    <t>129 20-3101</t>
  </si>
  <si>
    <t>Čištění koryt vodotečí &lt;5 m, hor.3</t>
  </si>
  <si>
    <t>32.</t>
  </si>
  <si>
    <t>A-Z-6-13</t>
  </si>
  <si>
    <t>Výsadba keřů listnatých kontejnerovaných vel. 40-60 cm, včetně nezbytných činností a materiálů</t>
  </si>
  <si>
    <t>33.</t>
  </si>
  <si>
    <t>Výsadba stromu do vel. odrostek  -  Listnatý odrostek 121 - 205 cm, včetně nezbytných činností a materiálů</t>
  </si>
  <si>
    <t>823-1</t>
  </si>
  <si>
    <t>34.</t>
  </si>
  <si>
    <t>181 45-1121</t>
  </si>
  <si>
    <t>Založení trávníku lučního rovina</t>
  </si>
  <si>
    <t>36.</t>
  </si>
  <si>
    <t>Specifikace</t>
  </si>
  <si>
    <t>kg</t>
  </si>
  <si>
    <t>823-2</t>
  </si>
  <si>
    <t>37.</t>
  </si>
  <si>
    <t>181 00-6112</t>
  </si>
  <si>
    <t>Rozprostření zemin schopných zúrodnění</t>
  </si>
  <si>
    <t xml:space="preserve">odběrný objekt </t>
  </si>
  <si>
    <t>Čerpání vody &lt;10m, &lt;500 l/min</t>
  </si>
  <si>
    <t>odběrný objekt 10*2 hod</t>
  </si>
  <si>
    <t>výpust 20*2hod</t>
  </si>
  <si>
    <t>výpust 10*2,0*1,0</t>
  </si>
  <si>
    <t>119 00-1412</t>
  </si>
  <si>
    <t>Dočasné zajištění potrubí DN &lt;500</t>
  </si>
  <si>
    <t>výpust</t>
  </si>
  <si>
    <t>127 70-1113</t>
  </si>
  <si>
    <t>Vykopávky pod vodou, hor.1-4, &gt;0,50 m, &gt;5000 m3</t>
  </si>
  <si>
    <t>D.11. prahy = 2*0,60*0,30*1,40 + 1,00*0,40*5,00</t>
  </si>
  <si>
    <t>průsakové žebro = 2*1,00*1,00*15,00</t>
  </si>
  <si>
    <t xml:space="preserve">přivaděč = 110*1,30*0,70 </t>
  </si>
  <si>
    <t>121 10-1102</t>
  </si>
  <si>
    <t>Sejmutí ornice &lt;100 m</t>
  </si>
  <si>
    <t>semenná banka 3*10,0*20,0*0,30</t>
  </si>
  <si>
    <t>180+8500</t>
  </si>
  <si>
    <t>semenná banka+zúrodnění schopná zemina  v místě (B.1.3)</t>
  </si>
  <si>
    <t>162 70-1102</t>
  </si>
  <si>
    <t>Vodorovné přemístění výkopku &lt;500 m</t>
  </si>
  <si>
    <t>Vodorovné přemístění výkopku &lt;7 km</t>
  </si>
  <si>
    <t>výkopová zemina (B.1.3.)</t>
  </si>
  <si>
    <t>zúrodnění schopná zemina (B.1.3.)</t>
  </si>
  <si>
    <t xml:space="preserve"> přivaděč = 110*0,80*0,70 </t>
  </si>
  <si>
    <t>181 30-1101</t>
  </si>
  <si>
    <t>Rozprostření ornice rovina, &lt;500m2, 100mm</t>
  </si>
  <si>
    <t>semenná banka 180:0,10</t>
  </si>
  <si>
    <t>odběrný objekt 5,00*6,00*0,50</t>
  </si>
  <si>
    <t>ochranný travnatý pás (B.1.3.)</t>
  </si>
  <si>
    <t>1,089*120*1,03</t>
  </si>
  <si>
    <t>Osivo krajinná luční směs s příměsí bylin 10-15%</t>
  </si>
  <si>
    <t>zúrodnění schopná zemina (8500+17100):0,15</t>
  </si>
  <si>
    <t>přivaděč 110*0,40*0,70 = 31</t>
  </si>
  <si>
    <t>závlaha 3,00*1,00*1,00 = 3</t>
  </si>
  <si>
    <t>výpust 24,00*0,40*2,00 = 20</t>
  </si>
  <si>
    <t>174 10-1103</t>
  </si>
  <si>
    <t>Zásyp sypaninou se zhutněním zářezů</t>
  </si>
  <si>
    <t>m 3</t>
  </si>
  <si>
    <t>výpust-obsyp 24,00*(1,75+0,5*1,80)*1,80 - 20,0</t>
  </si>
  <si>
    <t>123 20-2101</t>
  </si>
  <si>
    <t>Vykopávky zářezů pro podzemní vedení, hor.3, &lt;1000 m3</t>
  </si>
  <si>
    <t>výpust 44,00*(1,75+0,5*1,80)*1,80</t>
  </si>
  <si>
    <t>123 20-2109</t>
  </si>
  <si>
    <t>172 10-3101</t>
  </si>
  <si>
    <t>Zřízení těsnícího jádra &lt;1m</t>
  </si>
  <si>
    <t>D.12.</t>
  </si>
  <si>
    <t>832-1</t>
  </si>
  <si>
    <t>3. SVISLÉ KONSTRUKCE</t>
  </si>
  <si>
    <t>321 32-1116</t>
  </si>
  <si>
    <t>Kce beton vodostavební železový C30-37 XF3</t>
  </si>
  <si>
    <t>321 35-1010</t>
  </si>
  <si>
    <t>Bednění beton.kcí ploch rovinných zřízení</t>
  </si>
  <si>
    <t>321 35-2010</t>
  </si>
  <si>
    <t>Dtto, odstranění</t>
  </si>
  <si>
    <t>321 36-8211</t>
  </si>
  <si>
    <t>Výztuž beton.kcí svařované sítě</t>
  </si>
  <si>
    <t>321 31-1116</t>
  </si>
  <si>
    <t>Kce beton vodostavební prostý C30/37 XF3</t>
  </si>
  <si>
    <t>D.11. + D.12. = 0,9+2,7+4,2</t>
  </si>
  <si>
    <t>D.11. + D.12. = 7,8+17,3+7,8</t>
  </si>
  <si>
    <t>D.11. + D.12. = 0,030+0,105+0,150</t>
  </si>
  <si>
    <t>827-1</t>
  </si>
  <si>
    <t>4. VODOROVNÉ KONSTRUKCE</t>
  </si>
  <si>
    <t>541 57-3111</t>
  </si>
  <si>
    <t>Lože pod potrubí a objekty z písku</t>
  </si>
  <si>
    <t>Přivaděč 110,00*0,70*0,10</t>
  </si>
  <si>
    <t>Výpust 24,00*0,70*0,10</t>
  </si>
  <si>
    <t>452 31-8510</t>
  </si>
  <si>
    <t>Zajišťovací práh v betonu prostého vodostaveb. C25/30</t>
  </si>
  <si>
    <t>831-1</t>
  </si>
  <si>
    <t>D.11 = 2*0,20</t>
  </si>
  <si>
    <t>451 31-1511</t>
  </si>
  <si>
    <t>Podklad beton prostý pod dlažbu 100 mm</t>
  </si>
  <si>
    <t>D.11.</t>
  </si>
  <si>
    <t>451 56-1111</t>
  </si>
  <si>
    <t>Lože pod dlažby ŠP 100 mm</t>
  </si>
  <si>
    <t>D.11.+D.12. = 25,8+25,0</t>
  </si>
  <si>
    <t>451 56-1112</t>
  </si>
  <si>
    <t>Dtto, 150 mm</t>
  </si>
  <si>
    <t>Filtrační vrstvy drcené kamenivo 32-63 bez zhutnění</t>
  </si>
  <si>
    <t>Průsakové žebra 2*1,00*1,00*15,00</t>
  </si>
  <si>
    <t>464 54-1111</t>
  </si>
  <si>
    <t>Pohoz ze štěrkodrti 0-63</t>
  </si>
  <si>
    <t>Stabilizovaný odtok 5,00*6,00*0,30</t>
  </si>
  <si>
    <t>465 51-1327</t>
  </si>
  <si>
    <t>Dlažba lomový kámen na sucho 300 mm</t>
  </si>
  <si>
    <t>465 51-3327</t>
  </si>
  <si>
    <t>Dtto, na cement.maltu s vyspárováním, 300 mm</t>
  </si>
  <si>
    <t>822-1</t>
  </si>
  <si>
    <t>5. KOMUNIKACE</t>
  </si>
  <si>
    <t>566 90-1242</t>
  </si>
  <si>
    <t>Vyspravení komunikací narušených provozem stavby kamenivem drceným  hrubým 150 mm</t>
  </si>
  <si>
    <t>500*3,0</t>
  </si>
  <si>
    <t>Kanalizační potrubí PVC SN10 DN 200</t>
  </si>
  <si>
    <t>871 35-5231</t>
  </si>
  <si>
    <t>Přivaděč</t>
  </si>
  <si>
    <t>871 36-5231</t>
  </si>
  <si>
    <t>Dtto, DN 250</t>
  </si>
  <si>
    <t>Výpust</t>
  </si>
  <si>
    <t>877 36-5211</t>
  </si>
  <si>
    <t>Mntž tvarovek PVC jednoosých DN 250</t>
  </si>
  <si>
    <t>výpust, křížení závlahy</t>
  </si>
  <si>
    <t>Koleno PVC KGB DN 250/15°</t>
  </si>
  <si>
    <t>9.OSTATNÍ PRÁCE A KONSTRUKCE</t>
  </si>
  <si>
    <t>57.</t>
  </si>
  <si>
    <t>936 94-1113</t>
  </si>
  <si>
    <t>Osazování ocel. Doplňkových kcí &lt;50 kg</t>
  </si>
  <si>
    <t>58.</t>
  </si>
  <si>
    <t>Zámečnické výrobky, žárové zinkování hrubé</t>
  </si>
  <si>
    <t>59.</t>
  </si>
  <si>
    <t>934 95-6127</t>
  </si>
  <si>
    <t>Dřevěná hradidla z dubového dřeva 100 mm</t>
  </si>
  <si>
    <t>60.</t>
  </si>
  <si>
    <t>998 33-1091</t>
  </si>
  <si>
    <t>Přesun hmot nádrže</t>
  </si>
  <si>
    <t>Stavební náklady</t>
  </si>
  <si>
    <t xml:space="preserve">Vedlejší náklady - zařízení staveniště, zkoušky a revize, </t>
  </si>
  <si>
    <t>CELKEM bez DPH</t>
  </si>
  <si>
    <t>DPH</t>
  </si>
  <si>
    <t>%</t>
  </si>
  <si>
    <t>CELKEM včetně DPH</t>
  </si>
  <si>
    <t>D.11. = 31+15+25</t>
  </si>
  <si>
    <t>Soubor</t>
  </si>
  <si>
    <t>Dřevěný požerák z dubových fošen dle příl. D.12. + poklop + mříž - výroba, doprava, montáž</t>
  </si>
  <si>
    <t xml:space="preserve">D.11. </t>
  </si>
  <si>
    <t>Dřevěná hradítka z dubového dřeva 30mm s kováním</t>
  </si>
  <si>
    <t>934 95-6122</t>
  </si>
  <si>
    <t>358 32-5114</t>
  </si>
  <si>
    <t>Vybourání otvorů zdivo beton železový</t>
  </si>
  <si>
    <t xml:space="preserve">výpust </t>
  </si>
  <si>
    <t>936 45-7111</t>
  </si>
  <si>
    <t>Zálivka otvorů vodostavebním betonem &lt;0,25 ,3</t>
  </si>
  <si>
    <t>457 53-1111</t>
  </si>
  <si>
    <t>1.</t>
  </si>
  <si>
    <t>2.</t>
  </si>
  <si>
    <t>3.</t>
  </si>
  <si>
    <t>4.</t>
  </si>
  <si>
    <t>5.</t>
  </si>
  <si>
    <t>20.</t>
  </si>
  <si>
    <t>VV = 32000*0,30</t>
  </si>
  <si>
    <t>VV = 32000*0,70*0,80</t>
  </si>
  <si>
    <t>VV = 32000*0,70*0,20</t>
  </si>
  <si>
    <t>8. TRUBNÍ VEDENÍ</t>
  </si>
  <si>
    <t>175 15-1101</t>
  </si>
  <si>
    <t>Obsypání potrubí strojně</t>
  </si>
  <si>
    <t>162 70-1104</t>
  </si>
  <si>
    <t>Ostatní náklady - dokumentace skutečného provedení, geometrický plán</t>
  </si>
  <si>
    <t>21.</t>
  </si>
  <si>
    <t>22.</t>
  </si>
  <si>
    <t>23.</t>
  </si>
  <si>
    <t>28.</t>
  </si>
  <si>
    <t>29.</t>
  </si>
  <si>
    <t>31.</t>
  </si>
  <si>
    <t>35.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</si>
  <si>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</si>
  <si>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</si>
  <si>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</si>
  <si>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</si>
  <si>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</si>
  <si>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</si>
  <si>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</si>
  <si>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</si>
  <si>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</si>
  <si>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</si>
  <si>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</si>
  <si>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</si>
  <si>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</si>
  <si>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</si>
  <si>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</si>
  <si>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</si>
  <si>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</si>
  <si>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</si>
  <si>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</si>
  <si>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61.</t>
  </si>
  <si>
    <t>62.</t>
  </si>
  <si>
    <t xml:space="preserve">Analýza výkopové zeminy dle vyhl.294/2005, příloha č. 10 </t>
  </si>
  <si>
    <t>Vodorovné přemístění výkopku &lt;9km</t>
  </si>
  <si>
    <t>171 20-1211</t>
  </si>
  <si>
    <t>Poplatek za uložení zeminy na skládce</t>
  </si>
  <si>
    <t>výkopová zemina 6400m3 *1,5t</t>
  </si>
  <si>
    <t xml:space="preserve">SOUPIS PRACÍ dle cenové soustavy ÚRS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</si>
</sst>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0.0"/>
    <numFmt numFmtId="165" formatCode="0.000"/>
    <numFmt numFmtId="166" formatCode="0.0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43" fontId="0" fillId="0" borderId="0" xfId="2" applyFont="1"/>
    <xf numFmtId="43" fontId="0" fillId="0" borderId="0" xfId="0" applyNumberFormat="1"/>
    <xf numFmtId="165" fontId="0" fillId="0" borderId="0" xfId="0" applyNumberFormat="1"/>
    <xf numFmtId="3" fontId="0" fillId="0" borderId="0" xfId="0" applyNumberFormat="1"/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43" fontId="7" fillId="0" borderId="0" xfId="2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8" fillId="0" borderId="0" xfId="0" applyFont="1" applyFill="1" applyBorder="1"/>
    <xf numFmtId="0" fontId="8" fillId="0" borderId="0" xfId="0" applyFont="1"/>
    <xf numFmtId="44" fontId="8" fillId="0" borderId="0" xfId="3" applyFont="1"/>
    <xf numFmtId="0" fontId="0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0" xfId="1" applyFont="1" applyFill="1" applyBorder="1" applyAlignment="1">
      <alignment wrapText="1"/>
    </xf>
    <xf numFmtId="0" fontId="0" fillId="0" borderId="0" xfId="0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3" fontId="0" fillId="2" borderId="0" xfId="0" applyNumberFormat="1" applyFill="1"/>
    <xf numFmtId="43" fontId="0" fillId="2" borderId="0" xfId="2" applyFont="1" applyFill="1"/>
    <xf numFmtId="43" fontId="7" fillId="2" borderId="0" xfId="2" applyFont="1" applyFill="1" applyBorder="1" applyAlignment="1"/>
    <xf numFmtId="0" fontId="0" fillId="0" borderId="0" xfId="0" applyFill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4">
    <cellStyle name="Čárka" xfId="2" builtinId="3"/>
    <cellStyle name="Měna" xfId="3" builtinId="4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zoomScale="120" zoomScaleNormal="120" workbookViewId="0">
      <selection activeCell="O8" sqref="O8"/>
    </sheetView>
  </sheetViews>
  <sheetFormatPr defaultRowHeight="15" x14ac:dyDescent="0.25"/>
  <cols>
    <col min="2" max="2" width="12" bestFit="1" customWidth="1"/>
    <col min="3" max="3" width="50.7109375" customWidth="1"/>
    <col min="6" max="6" width="14.7109375" bestFit="1" customWidth="1"/>
    <col min="7" max="7" width="17.5703125" bestFit="1" customWidth="1"/>
  </cols>
  <sheetData>
    <row r="1" spans="1:9" x14ac:dyDescent="0.25">
      <c r="A1" s="60" t="s">
        <v>26</v>
      </c>
      <c r="B1" s="60"/>
      <c r="C1" s="60"/>
      <c r="D1" s="60"/>
      <c r="E1" s="60"/>
      <c r="F1" s="60"/>
      <c r="G1" s="60"/>
      <c r="H1" s="60"/>
      <c r="I1" s="60"/>
    </row>
    <row r="2" spans="1:9" x14ac:dyDescent="0.25">
      <c r="A2" s="60" t="s">
        <v>316</v>
      </c>
      <c r="B2" s="60"/>
      <c r="C2" s="60"/>
      <c r="D2" s="60"/>
      <c r="E2" s="60"/>
      <c r="F2" s="60"/>
      <c r="G2" s="60"/>
      <c r="H2" s="60"/>
      <c r="I2" s="60"/>
    </row>
    <row r="3" spans="1:9" x14ac:dyDescent="0.25">
      <c r="A3" s="60" t="s">
        <v>51</v>
      </c>
      <c r="B3" s="60"/>
      <c r="C3" s="60"/>
      <c r="D3" s="60"/>
      <c r="E3" s="60"/>
      <c r="F3" s="60"/>
      <c r="G3" s="60"/>
      <c r="H3" s="60"/>
      <c r="I3" s="60"/>
    </row>
    <row r="4" spans="1:9" x14ac:dyDescent="0.25">
      <c r="A4" s="20" t="s">
        <v>52</v>
      </c>
      <c r="B4" s="20" t="s">
        <v>53</v>
      </c>
      <c r="C4" s="20" t="s">
        <v>54</v>
      </c>
      <c r="D4" s="21" t="s">
        <v>55</v>
      </c>
      <c r="E4" s="21" t="s">
        <v>56</v>
      </c>
      <c r="F4" s="61" t="s">
        <v>57</v>
      </c>
      <c r="G4" s="61"/>
      <c r="H4" s="61" t="s">
        <v>58</v>
      </c>
      <c r="I4" s="61"/>
    </row>
    <row r="5" spans="1:9" x14ac:dyDescent="0.25">
      <c r="A5" s="20" t="s">
        <v>59</v>
      </c>
      <c r="B5" s="20" t="s">
        <v>60</v>
      </c>
      <c r="C5" s="20"/>
      <c r="D5" s="21" t="s">
        <v>61</v>
      </c>
      <c r="E5" s="21"/>
      <c r="F5" s="21" t="s">
        <v>5</v>
      </c>
      <c r="G5" s="21" t="s">
        <v>8</v>
      </c>
      <c r="H5" s="21" t="s">
        <v>5</v>
      </c>
      <c r="I5" s="21" t="s">
        <v>8</v>
      </c>
    </row>
    <row r="6" spans="1:9" x14ac:dyDescent="0.25">
      <c r="A6" s="20"/>
      <c r="B6" s="20"/>
      <c r="C6" s="20"/>
      <c r="D6" s="21"/>
      <c r="E6" s="21"/>
      <c r="F6" s="21" t="s">
        <v>62</v>
      </c>
      <c r="G6" s="21" t="s">
        <v>63</v>
      </c>
      <c r="H6" s="21" t="s">
        <v>64</v>
      </c>
      <c r="I6" s="21" t="s">
        <v>65</v>
      </c>
    </row>
    <row r="7" spans="1:9" x14ac:dyDescent="0.25">
      <c r="A7" s="1"/>
      <c r="B7" s="1" t="s">
        <v>66</v>
      </c>
      <c r="C7" s="1" t="s">
        <v>67</v>
      </c>
      <c r="D7" s="18"/>
      <c r="E7" s="18"/>
      <c r="F7" s="1"/>
      <c r="G7" s="1"/>
      <c r="H7" s="1"/>
      <c r="I7" s="1"/>
    </row>
    <row r="8" spans="1:9" x14ac:dyDescent="0.25">
      <c r="A8" s="1" t="s">
        <v>269</v>
      </c>
      <c r="B8" s="25" t="s">
        <v>70</v>
      </c>
      <c r="C8" s="1" t="s">
        <v>71</v>
      </c>
      <c r="D8" s="18" t="s">
        <v>4</v>
      </c>
      <c r="E8" s="18">
        <v>10</v>
      </c>
      <c r="F8" s="56"/>
      <c r="G8" s="23">
        <f>E8*F8</f>
        <v>0</v>
      </c>
      <c r="H8" s="1">
        <v>1.559E-2</v>
      </c>
      <c r="I8" s="24">
        <f>E8*H8</f>
        <v>0.15589999999999998</v>
      </c>
    </row>
    <row r="9" spans="1:9" x14ac:dyDescent="0.25">
      <c r="A9" s="1"/>
      <c r="B9" s="1"/>
      <c r="C9" s="1" t="s">
        <v>136</v>
      </c>
      <c r="D9" s="18"/>
      <c r="E9" s="18"/>
      <c r="F9" s="1"/>
      <c r="G9" s="1"/>
      <c r="H9" s="1"/>
      <c r="I9" s="1"/>
    </row>
    <row r="10" spans="1:9" x14ac:dyDescent="0.25">
      <c r="A10" s="1"/>
      <c r="B10" s="1"/>
      <c r="C10" s="1"/>
      <c r="D10" s="18"/>
      <c r="E10" s="18"/>
      <c r="F10" s="1"/>
      <c r="G10" s="1"/>
      <c r="H10" s="1"/>
      <c r="I10" s="1"/>
    </row>
    <row r="11" spans="1:9" x14ac:dyDescent="0.25">
      <c r="A11" s="1" t="s">
        <v>270</v>
      </c>
      <c r="B11" s="1" t="s">
        <v>73</v>
      </c>
      <c r="C11" s="1" t="s">
        <v>137</v>
      </c>
      <c r="D11" s="18" t="s">
        <v>74</v>
      </c>
      <c r="E11" s="18">
        <v>60</v>
      </c>
      <c r="F11" s="56"/>
      <c r="G11" s="23">
        <f>E11*F11</f>
        <v>0</v>
      </c>
      <c r="H11" s="1"/>
      <c r="I11" s="1"/>
    </row>
    <row r="12" spans="1:9" x14ac:dyDescent="0.25">
      <c r="A12" s="1"/>
      <c r="B12" s="1"/>
      <c r="C12" s="1" t="s">
        <v>138</v>
      </c>
      <c r="D12" s="18"/>
      <c r="E12" s="18"/>
      <c r="F12" s="22"/>
      <c r="G12" s="1"/>
      <c r="H12" s="1"/>
      <c r="I12" s="1"/>
    </row>
    <row r="13" spans="1:9" x14ac:dyDescent="0.25">
      <c r="A13" s="1"/>
      <c r="B13" s="1"/>
      <c r="C13" s="1" t="s">
        <v>139</v>
      </c>
      <c r="D13" s="18"/>
      <c r="E13" s="18"/>
      <c r="F13" s="22"/>
      <c r="G13" s="1"/>
      <c r="H13" s="1"/>
      <c r="I13" s="1"/>
    </row>
    <row r="14" spans="1:9" x14ac:dyDescent="0.25">
      <c r="A14" s="1"/>
      <c r="B14" s="1"/>
      <c r="C14" s="1"/>
      <c r="D14" s="18"/>
      <c r="E14" s="18"/>
      <c r="F14" s="22"/>
      <c r="G14" s="1"/>
      <c r="H14" s="1"/>
      <c r="I14" s="1"/>
    </row>
    <row r="15" spans="1:9" x14ac:dyDescent="0.25">
      <c r="A15" s="1" t="s">
        <v>271</v>
      </c>
      <c r="B15" s="1" t="s">
        <v>76</v>
      </c>
      <c r="C15" s="1" t="s">
        <v>77</v>
      </c>
      <c r="D15" s="18" t="s">
        <v>78</v>
      </c>
      <c r="E15" s="18">
        <v>30</v>
      </c>
      <c r="F15" s="56"/>
      <c r="G15" s="23">
        <f>E15*F15</f>
        <v>0</v>
      </c>
      <c r="H15" s="1"/>
      <c r="I15" s="1"/>
    </row>
    <row r="16" spans="1:9" s="1" customFormat="1" x14ac:dyDescent="0.25">
      <c r="D16" s="19"/>
      <c r="E16" s="19"/>
      <c r="F16" s="22"/>
      <c r="G16" s="23"/>
    </row>
    <row r="17" spans="1:9" s="1" customFormat="1" x14ac:dyDescent="0.25">
      <c r="A17" s="1" t="s">
        <v>272</v>
      </c>
      <c r="B17" s="1" t="s">
        <v>141</v>
      </c>
      <c r="C17" s="1" t="s">
        <v>142</v>
      </c>
      <c r="D17" s="19" t="s">
        <v>4</v>
      </c>
      <c r="E17" s="19">
        <v>5</v>
      </c>
      <c r="F17" s="56"/>
      <c r="G17" s="23">
        <f>E17*F17</f>
        <v>0</v>
      </c>
      <c r="H17" s="1">
        <v>1.269E-2</v>
      </c>
      <c r="I17" s="24">
        <f>E17*H17</f>
        <v>6.3450000000000006E-2</v>
      </c>
    </row>
    <row r="18" spans="1:9" s="1" customFormat="1" x14ac:dyDescent="0.25">
      <c r="C18" s="1" t="s">
        <v>143</v>
      </c>
      <c r="D18" s="19"/>
      <c r="E18" s="19"/>
      <c r="F18" s="22"/>
      <c r="G18" s="23"/>
    </row>
    <row r="19" spans="1:9" s="1" customFormat="1" x14ac:dyDescent="0.25">
      <c r="D19" s="19"/>
      <c r="E19" s="19"/>
      <c r="F19" s="22"/>
      <c r="G19" s="23"/>
    </row>
    <row r="20" spans="1:9" s="1" customFormat="1" x14ac:dyDescent="0.25">
      <c r="A20" s="1" t="s">
        <v>273</v>
      </c>
      <c r="B20" s="1" t="s">
        <v>149</v>
      </c>
      <c r="C20" s="1" t="s">
        <v>150</v>
      </c>
      <c r="D20" s="19" t="s">
        <v>10</v>
      </c>
      <c r="E20" s="19">
        <v>180</v>
      </c>
      <c r="F20" s="56"/>
      <c r="G20" s="23">
        <f>E20*F20</f>
        <v>0</v>
      </c>
    </row>
    <row r="21" spans="1:9" s="1" customFormat="1" x14ac:dyDescent="0.25">
      <c r="C21" s="1" t="s">
        <v>151</v>
      </c>
      <c r="D21" s="19"/>
      <c r="E21" s="19"/>
      <c r="F21" s="22"/>
      <c r="G21" s="23"/>
    </row>
    <row r="22" spans="1:9" s="1" customFormat="1" x14ac:dyDescent="0.25">
      <c r="D22" s="19"/>
      <c r="E22" s="19"/>
      <c r="F22" s="22"/>
      <c r="G22" s="23"/>
    </row>
    <row r="23" spans="1:9" s="1" customFormat="1" x14ac:dyDescent="0.25">
      <c r="A23" s="1" t="s">
        <v>69</v>
      </c>
      <c r="B23" s="1" t="s">
        <v>144</v>
      </c>
      <c r="C23" s="1" t="s">
        <v>145</v>
      </c>
      <c r="D23" s="19" t="s">
        <v>10</v>
      </c>
      <c r="E23" s="19">
        <v>9600</v>
      </c>
      <c r="F23" s="56"/>
      <c r="G23" s="23">
        <f>E23*F23</f>
        <v>0</v>
      </c>
    </row>
    <row r="24" spans="1:9" s="1" customFormat="1" x14ac:dyDescent="0.25">
      <c r="C24" s="1" t="s">
        <v>275</v>
      </c>
      <c r="D24" s="19"/>
      <c r="E24" s="19"/>
      <c r="F24" s="22"/>
      <c r="G24" s="23"/>
    </row>
    <row r="25" spans="1:9" x14ac:dyDescent="0.25">
      <c r="A25" s="1"/>
      <c r="B25" s="1"/>
      <c r="C25" s="1"/>
      <c r="D25" s="18"/>
      <c r="E25" s="18"/>
      <c r="F25" s="22"/>
      <c r="G25" s="23"/>
      <c r="H25" s="1"/>
      <c r="I25" s="1"/>
    </row>
    <row r="26" spans="1:9" x14ac:dyDescent="0.25">
      <c r="A26" s="1" t="s">
        <v>72</v>
      </c>
      <c r="B26" s="1" t="s">
        <v>80</v>
      </c>
      <c r="C26" s="1" t="s">
        <v>81</v>
      </c>
      <c r="D26" s="18" t="s">
        <v>10</v>
      </c>
      <c r="E26" s="18">
        <v>20</v>
      </c>
      <c r="F26" s="56"/>
      <c r="G26" s="23">
        <f>E26*F26</f>
        <v>0</v>
      </c>
      <c r="H26" s="1"/>
      <c r="I26" s="1"/>
    </row>
    <row r="27" spans="1:9" x14ac:dyDescent="0.25">
      <c r="A27" s="1"/>
      <c r="B27" s="1"/>
      <c r="C27" s="1" t="s">
        <v>140</v>
      </c>
      <c r="D27" s="18"/>
      <c r="E27" s="18"/>
      <c r="F27" s="22"/>
      <c r="G27" s="23"/>
      <c r="H27" s="1"/>
      <c r="I27" s="1"/>
    </row>
    <row r="28" spans="1:9" x14ac:dyDescent="0.25">
      <c r="A28" s="1"/>
      <c r="B28" s="1"/>
      <c r="C28" s="1"/>
      <c r="D28" s="18"/>
      <c r="E28" s="18"/>
      <c r="F28" s="1"/>
      <c r="G28" s="1"/>
      <c r="H28" s="1"/>
      <c r="I28" s="1"/>
    </row>
    <row r="29" spans="1:9" x14ac:dyDescent="0.25">
      <c r="A29" s="1" t="s">
        <v>75</v>
      </c>
      <c r="B29" s="1" t="s">
        <v>83</v>
      </c>
      <c r="C29" s="1" t="s">
        <v>84</v>
      </c>
      <c r="D29" s="18" t="s">
        <v>10</v>
      </c>
      <c r="E29" s="18">
        <v>17920</v>
      </c>
      <c r="F29" s="56"/>
      <c r="G29" s="23">
        <f>E29*F29</f>
        <v>0</v>
      </c>
      <c r="H29" s="1"/>
      <c r="I29" s="1"/>
    </row>
    <row r="30" spans="1:9" x14ac:dyDescent="0.25">
      <c r="A30" s="1"/>
      <c r="B30" s="1"/>
      <c r="C30" s="1" t="s">
        <v>276</v>
      </c>
      <c r="D30" s="18"/>
      <c r="E30" s="18"/>
      <c r="F30" s="22"/>
      <c r="G30" s="1"/>
      <c r="H30" s="1"/>
      <c r="I30" s="1"/>
    </row>
    <row r="31" spans="1:9" x14ac:dyDescent="0.25">
      <c r="A31" s="1"/>
      <c r="B31" s="1"/>
      <c r="C31" s="1"/>
      <c r="D31" s="18"/>
      <c r="E31" s="18"/>
      <c r="F31" s="22"/>
      <c r="G31" s="1"/>
      <c r="H31" s="1"/>
      <c r="I31" s="1"/>
    </row>
    <row r="32" spans="1:9" x14ac:dyDescent="0.25">
      <c r="A32" s="1" t="s">
        <v>79</v>
      </c>
      <c r="B32" s="1" t="s">
        <v>86</v>
      </c>
      <c r="C32" s="1" t="s">
        <v>87</v>
      </c>
      <c r="D32" s="18" t="s">
        <v>10</v>
      </c>
      <c r="E32" s="18">
        <v>17920</v>
      </c>
      <c r="F32" s="56"/>
      <c r="G32" s="23">
        <f>E32*F32</f>
        <v>0</v>
      </c>
      <c r="H32" s="1"/>
      <c r="I32" s="1"/>
    </row>
    <row r="33" spans="1:9" x14ac:dyDescent="0.25">
      <c r="A33" s="1"/>
      <c r="B33" s="1"/>
      <c r="C33" s="1"/>
      <c r="D33" s="18"/>
      <c r="E33" s="18"/>
      <c r="F33" s="22"/>
      <c r="G33" s="23"/>
      <c r="H33" s="1"/>
      <c r="I33" s="1"/>
    </row>
    <row r="34" spans="1:9" x14ac:dyDescent="0.25">
      <c r="A34" s="1" t="s">
        <v>82</v>
      </c>
      <c r="B34" s="1" t="s">
        <v>89</v>
      </c>
      <c r="C34" s="1" t="s">
        <v>90</v>
      </c>
      <c r="D34" s="18" t="s">
        <v>10</v>
      </c>
      <c r="E34" s="18">
        <v>4480</v>
      </c>
      <c r="F34" s="56"/>
      <c r="G34" s="23">
        <f>E34*F34</f>
        <v>0</v>
      </c>
      <c r="H34" s="1"/>
      <c r="I34" s="1"/>
    </row>
    <row r="35" spans="1:9" x14ac:dyDescent="0.25">
      <c r="A35" s="1"/>
      <c r="B35" s="1"/>
      <c r="C35" s="1" t="s">
        <v>277</v>
      </c>
      <c r="D35" s="18"/>
      <c r="E35" s="18"/>
      <c r="F35" s="22"/>
      <c r="G35" s="1"/>
      <c r="H35" s="1"/>
      <c r="I35" s="1"/>
    </row>
    <row r="36" spans="1:9" x14ac:dyDescent="0.25">
      <c r="A36" s="1"/>
      <c r="B36" s="1"/>
      <c r="C36" s="1"/>
      <c r="D36" s="18"/>
      <c r="E36" s="18"/>
      <c r="F36" s="22"/>
      <c r="G36" s="1"/>
      <c r="H36" s="1"/>
      <c r="I36" s="1"/>
    </row>
    <row r="37" spans="1:9" x14ac:dyDescent="0.25">
      <c r="A37" s="1" t="s">
        <v>85</v>
      </c>
      <c r="B37" s="1" t="s">
        <v>92</v>
      </c>
      <c r="C37" s="1" t="s">
        <v>87</v>
      </c>
      <c r="D37" s="18" t="s">
        <v>10</v>
      </c>
      <c r="E37" s="18">
        <v>4480</v>
      </c>
      <c r="F37" s="56"/>
      <c r="G37" s="23">
        <f>E37*F37</f>
        <v>0</v>
      </c>
      <c r="H37" s="1"/>
      <c r="I37" s="1"/>
    </row>
    <row r="38" spans="1:9" x14ac:dyDescent="0.25">
      <c r="A38" s="1"/>
      <c r="B38" s="1"/>
      <c r="C38" s="1"/>
      <c r="D38" s="18"/>
      <c r="E38" s="18"/>
      <c r="F38" s="22"/>
      <c r="G38" s="23"/>
      <c r="H38" s="1"/>
      <c r="I38" s="1"/>
    </row>
    <row r="39" spans="1:9" x14ac:dyDescent="0.25">
      <c r="A39" s="1" t="s">
        <v>88</v>
      </c>
      <c r="B39" s="1" t="s">
        <v>94</v>
      </c>
      <c r="C39" s="1" t="s">
        <v>95</v>
      </c>
      <c r="D39" s="18" t="s">
        <v>10</v>
      </c>
      <c r="E39" s="18">
        <v>2.5</v>
      </c>
      <c r="F39" s="56"/>
      <c r="G39" s="23">
        <f>E39*F39</f>
        <v>0</v>
      </c>
      <c r="H39" s="1"/>
      <c r="I39" s="1"/>
    </row>
    <row r="40" spans="1:9" x14ac:dyDescent="0.25">
      <c r="A40" s="1"/>
      <c r="B40" s="1"/>
      <c r="C40" s="1" t="s">
        <v>146</v>
      </c>
      <c r="D40" s="18"/>
      <c r="E40" s="18"/>
      <c r="F40" s="22"/>
      <c r="G40" s="23"/>
      <c r="H40" s="1"/>
      <c r="I40" s="1"/>
    </row>
    <row r="41" spans="1:9" x14ac:dyDescent="0.25">
      <c r="A41" s="1"/>
      <c r="B41" s="1"/>
      <c r="C41" s="1"/>
      <c r="D41" s="18"/>
      <c r="E41" s="18"/>
      <c r="F41" s="22"/>
      <c r="G41" s="23"/>
      <c r="H41" s="1"/>
      <c r="I41" s="1"/>
    </row>
    <row r="42" spans="1:9" x14ac:dyDescent="0.25">
      <c r="A42" s="1" t="s">
        <v>91</v>
      </c>
      <c r="B42" s="1" t="s">
        <v>97</v>
      </c>
      <c r="C42" s="1" t="s">
        <v>87</v>
      </c>
      <c r="D42" s="18" t="s">
        <v>10</v>
      </c>
      <c r="E42" s="18">
        <v>2.5</v>
      </c>
      <c r="F42" s="56"/>
      <c r="G42" s="23">
        <f>E42*F42</f>
        <v>0</v>
      </c>
      <c r="H42" s="1"/>
      <c r="I42" s="1"/>
    </row>
    <row r="43" spans="1:9" x14ac:dyDescent="0.25">
      <c r="A43" s="1"/>
      <c r="B43" s="1"/>
      <c r="C43" s="1"/>
      <c r="D43" s="18"/>
      <c r="E43" s="18"/>
      <c r="F43" s="22"/>
      <c r="G43" s="23"/>
      <c r="H43" s="1"/>
      <c r="I43" s="1"/>
    </row>
    <row r="44" spans="1:9" x14ac:dyDescent="0.25">
      <c r="A44" s="1" t="s">
        <v>93</v>
      </c>
      <c r="B44" s="1" t="s">
        <v>99</v>
      </c>
      <c r="C44" s="1" t="s">
        <v>100</v>
      </c>
      <c r="D44" s="18" t="s">
        <v>10</v>
      </c>
      <c r="E44" s="18">
        <v>130</v>
      </c>
      <c r="F44" s="56"/>
      <c r="G44" s="23">
        <f>E44*F44</f>
        <v>0</v>
      </c>
      <c r="H44" s="1"/>
      <c r="I44" s="1"/>
    </row>
    <row r="45" spans="1:9" x14ac:dyDescent="0.25">
      <c r="A45" s="1"/>
      <c r="B45" s="1"/>
      <c r="C45" s="1" t="s">
        <v>147</v>
      </c>
      <c r="D45" s="18"/>
      <c r="E45" s="18"/>
      <c r="F45" s="22"/>
      <c r="G45" s="23"/>
      <c r="H45" s="1"/>
      <c r="I45" s="1"/>
    </row>
    <row r="46" spans="1:9" x14ac:dyDescent="0.25">
      <c r="A46" s="1"/>
      <c r="B46" s="1"/>
      <c r="C46" s="1" t="s">
        <v>148</v>
      </c>
      <c r="D46" s="18"/>
      <c r="E46" s="18"/>
      <c r="F46" s="22"/>
      <c r="G46" s="23"/>
      <c r="H46" s="1"/>
      <c r="I46" s="1"/>
    </row>
    <row r="47" spans="1:9" x14ac:dyDescent="0.25">
      <c r="A47" s="1"/>
      <c r="B47" s="1"/>
      <c r="C47" s="1"/>
      <c r="D47" s="18"/>
      <c r="E47" s="18"/>
      <c r="F47" s="22"/>
      <c r="G47" s="23"/>
      <c r="H47" s="1"/>
      <c r="I47" s="1"/>
    </row>
    <row r="48" spans="1:9" x14ac:dyDescent="0.25">
      <c r="A48" s="1" t="s">
        <v>96</v>
      </c>
      <c r="B48" s="1" t="s">
        <v>103</v>
      </c>
      <c r="C48" s="1" t="s">
        <v>87</v>
      </c>
      <c r="D48" s="18" t="s">
        <v>10</v>
      </c>
      <c r="E48" s="18">
        <v>130</v>
      </c>
      <c r="F48" s="56"/>
      <c r="G48" s="23">
        <f>E48*F48</f>
        <v>0</v>
      </c>
      <c r="H48" s="1"/>
      <c r="I48" s="1"/>
    </row>
    <row r="49" spans="1:9" x14ac:dyDescent="0.25">
      <c r="A49" s="1"/>
      <c r="B49" s="1"/>
      <c r="C49" s="1"/>
      <c r="D49" s="18"/>
      <c r="E49" s="18"/>
      <c r="F49" s="22"/>
      <c r="G49" s="23"/>
      <c r="H49" s="1"/>
      <c r="I49" s="1"/>
    </row>
    <row r="50" spans="1:9" x14ac:dyDescent="0.25">
      <c r="A50" s="1" t="s">
        <v>98</v>
      </c>
      <c r="B50" s="1" t="s">
        <v>105</v>
      </c>
      <c r="C50" s="1" t="s">
        <v>106</v>
      </c>
      <c r="D50" s="18" t="s">
        <v>10</v>
      </c>
      <c r="E50" s="18">
        <v>130</v>
      </c>
      <c r="F50" s="56"/>
      <c r="G50" s="23">
        <f>E50*F50</f>
        <v>0</v>
      </c>
      <c r="H50" s="1"/>
      <c r="I50" s="1"/>
    </row>
    <row r="51" spans="1:9" x14ac:dyDescent="0.25">
      <c r="A51" s="1"/>
      <c r="B51" s="1"/>
      <c r="C51" s="1"/>
      <c r="D51" s="18"/>
      <c r="E51" s="18"/>
      <c r="F51" s="1"/>
      <c r="G51" s="1"/>
      <c r="H51" s="1"/>
      <c r="I51" s="1"/>
    </row>
    <row r="52" spans="1:9" x14ac:dyDescent="0.25">
      <c r="A52" s="1" t="s">
        <v>101</v>
      </c>
      <c r="B52" s="1" t="s">
        <v>107</v>
      </c>
      <c r="C52" s="1" t="s">
        <v>155</v>
      </c>
      <c r="D52" s="18" t="s">
        <v>10</v>
      </c>
      <c r="E52" s="18">
        <v>8680</v>
      </c>
      <c r="F52" s="56"/>
      <c r="G52" s="23">
        <f>E52*F52</f>
        <v>0</v>
      </c>
      <c r="H52" s="1"/>
      <c r="I52" s="1"/>
    </row>
    <row r="53" spans="1:9" x14ac:dyDescent="0.25">
      <c r="A53" s="1"/>
      <c r="B53" s="1"/>
      <c r="C53" s="1" t="s">
        <v>153</v>
      </c>
      <c r="D53" s="18"/>
      <c r="E53" s="18"/>
      <c r="F53" s="22"/>
      <c r="G53" s="23"/>
      <c r="H53" s="1"/>
      <c r="I53" s="1"/>
    </row>
    <row r="54" spans="1:9" x14ac:dyDescent="0.25">
      <c r="A54" s="1"/>
      <c r="B54" s="1"/>
      <c r="C54" s="1" t="s">
        <v>152</v>
      </c>
      <c r="D54" s="18"/>
      <c r="E54" s="18"/>
      <c r="F54" s="1"/>
      <c r="G54" s="1"/>
      <c r="H54" s="1"/>
      <c r="I54" s="1"/>
    </row>
    <row r="55" spans="1:9" s="1" customFormat="1" x14ac:dyDescent="0.25">
      <c r="D55" s="19"/>
      <c r="E55" s="19"/>
    </row>
    <row r="56" spans="1:9" s="1" customFormat="1" x14ac:dyDescent="0.25">
      <c r="A56" s="1" t="s">
        <v>102</v>
      </c>
      <c r="B56" s="1" t="s">
        <v>154</v>
      </c>
      <c r="C56" s="1" t="s">
        <v>156</v>
      </c>
      <c r="D56" s="19" t="s">
        <v>10</v>
      </c>
      <c r="E56" s="19">
        <v>6400</v>
      </c>
      <c r="F56" s="56"/>
      <c r="G56" s="23">
        <f>E56*F56</f>
        <v>0</v>
      </c>
    </row>
    <row r="57" spans="1:9" s="1" customFormat="1" x14ac:dyDescent="0.25">
      <c r="C57" s="1" t="s">
        <v>157</v>
      </c>
      <c r="D57" s="19"/>
      <c r="E57" s="19"/>
    </row>
    <row r="58" spans="1:9" s="1" customFormat="1" x14ac:dyDescent="0.25">
      <c r="D58" s="19"/>
      <c r="E58" s="19"/>
    </row>
    <row r="59" spans="1:9" x14ac:dyDescent="0.25">
      <c r="A59" s="1" t="s">
        <v>104</v>
      </c>
      <c r="B59" s="1" t="s">
        <v>281</v>
      </c>
      <c r="C59" s="1" t="s">
        <v>312</v>
      </c>
      <c r="D59" s="18" t="s">
        <v>10</v>
      </c>
      <c r="E59" s="18">
        <v>17100</v>
      </c>
      <c r="F59" s="56"/>
      <c r="G59" s="23">
        <f>E59*F59</f>
        <v>0</v>
      </c>
      <c r="H59" s="1"/>
      <c r="I59" s="1"/>
    </row>
    <row r="60" spans="1:9" x14ac:dyDescent="0.25">
      <c r="A60" s="1"/>
      <c r="B60" s="1"/>
      <c r="C60" s="1" t="s">
        <v>158</v>
      </c>
      <c r="D60" s="18"/>
      <c r="E60" s="18"/>
      <c r="F60" s="22"/>
      <c r="G60" s="23"/>
      <c r="H60" s="1"/>
      <c r="I60" s="1"/>
    </row>
    <row r="61" spans="1:9" x14ac:dyDescent="0.25">
      <c r="A61" s="1"/>
      <c r="B61" s="1"/>
      <c r="C61" s="1"/>
      <c r="D61" s="18"/>
      <c r="E61" s="18"/>
      <c r="F61" s="22"/>
      <c r="G61" s="23"/>
      <c r="H61" s="1"/>
      <c r="I61" s="1"/>
    </row>
    <row r="62" spans="1:9" x14ac:dyDescent="0.25">
      <c r="A62" s="1" t="s">
        <v>274</v>
      </c>
      <c r="B62" s="1" t="s">
        <v>313</v>
      </c>
      <c r="C62" s="1" t="s">
        <v>314</v>
      </c>
      <c r="D62" s="54" t="s">
        <v>10</v>
      </c>
      <c r="E62" s="54">
        <v>9600</v>
      </c>
      <c r="F62" s="56"/>
      <c r="G62" s="23">
        <f>E62*F62</f>
        <v>0</v>
      </c>
      <c r="H62" s="1"/>
      <c r="I62" s="1"/>
    </row>
    <row r="63" spans="1:9" x14ac:dyDescent="0.25">
      <c r="A63" s="1"/>
      <c r="B63" s="1"/>
      <c r="C63" s="1" t="s">
        <v>315</v>
      </c>
      <c r="D63" s="54"/>
      <c r="E63" s="54"/>
      <c r="F63" s="22"/>
      <c r="G63" s="23"/>
      <c r="H63" s="1"/>
      <c r="I63" s="1"/>
    </row>
    <row r="64" spans="1:9" x14ac:dyDescent="0.25">
      <c r="A64" s="1"/>
      <c r="B64" s="1"/>
      <c r="C64" s="1"/>
      <c r="D64" s="18"/>
      <c r="E64" s="18"/>
      <c r="F64" s="22"/>
      <c r="G64" s="23"/>
      <c r="H64" s="1"/>
      <c r="I64" s="1"/>
    </row>
    <row r="65" spans="1:9" x14ac:dyDescent="0.25">
      <c r="A65" s="20" t="s">
        <v>283</v>
      </c>
      <c r="B65" s="1" t="s">
        <v>109</v>
      </c>
      <c r="C65" s="1" t="s">
        <v>110</v>
      </c>
      <c r="D65" s="18" t="s">
        <v>10</v>
      </c>
      <c r="E65" s="18">
        <v>62</v>
      </c>
      <c r="F65" s="56"/>
      <c r="G65" s="23">
        <f>E65*F65</f>
        <v>0</v>
      </c>
      <c r="H65" s="1"/>
      <c r="I65" s="1"/>
    </row>
    <row r="66" spans="1:9" x14ac:dyDescent="0.25">
      <c r="A66" s="1"/>
      <c r="B66" s="1"/>
      <c r="C66" s="1" t="s">
        <v>159</v>
      </c>
      <c r="D66" s="18"/>
      <c r="E66" s="18"/>
      <c r="F66" s="22"/>
      <c r="G66" s="23"/>
      <c r="H66" s="1"/>
      <c r="I66" s="1"/>
    </row>
    <row r="67" spans="1:9" s="1" customFormat="1" x14ac:dyDescent="0.25">
      <c r="D67" s="31"/>
      <c r="E67" s="31"/>
      <c r="F67" s="22"/>
      <c r="G67" s="23"/>
    </row>
    <row r="68" spans="1:9" s="1" customFormat="1" x14ac:dyDescent="0.25">
      <c r="A68" s="1" t="s">
        <v>284</v>
      </c>
      <c r="B68" s="1" t="s">
        <v>171</v>
      </c>
      <c r="C68" s="1" t="s">
        <v>172</v>
      </c>
      <c r="D68" s="31" t="s">
        <v>173</v>
      </c>
      <c r="E68" s="31">
        <v>95</v>
      </c>
      <c r="F68" s="56"/>
      <c r="G68" s="23">
        <f>E68*F68</f>
        <v>0</v>
      </c>
    </row>
    <row r="69" spans="1:9" s="1" customFormat="1" x14ac:dyDescent="0.25">
      <c r="C69" s="1" t="s">
        <v>174</v>
      </c>
      <c r="D69" s="31"/>
      <c r="E69" s="31"/>
      <c r="F69" s="22"/>
      <c r="G69" s="23"/>
    </row>
    <row r="70" spans="1:9" x14ac:dyDescent="0.25">
      <c r="A70" s="1"/>
      <c r="B70" s="1"/>
      <c r="C70" s="1"/>
      <c r="D70" s="18"/>
      <c r="E70" s="18"/>
      <c r="F70" s="22"/>
      <c r="G70" s="23"/>
      <c r="H70" s="1"/>
      <c r="I70" s="1"/>
    </row>
    <row r="71" spans="1:9" x14ac:dyDescent="0.25">
      <c r="A71" s="1" t="s">
        <v>285</v>
      </c>
      <c r="B71" s="1" t="s">
        <v>279</v>
      </c>
      <c r="C71" s="1" t="s">
        <v>280</v>
      </c>
      <c r="D71" s="18" t="s">
        <v>10</v>
      </c>
      <c r="E71" s="18">
        <v>54</v>
      </c>
      <c r="F71" s="56"/>
      <c r="G71" s="23">
        <f>E71*F71</f>
        <v>0</v>
      </c>
      <c r="H71" s="1"/>
      <c r="I71" s="1"/>
    </row>
    <row r="72" spans="1:9" x14ac:dyDescent="0.25">
      <c r="A72" s="1"/>
      <c r="B72" s="1"/>
      <c r="C72" s="1" t="s">
        <v>168</v>
      </c>
      <c r="D72" s="18"/>
      <c r="E72" s="18"/>
      <c r="F72" s="22"/>
      <c r="G72" s="23"/>
      <c r="H72" s="1"/>
      <c r="I72" s="1"/>
    </row>
    <row r="73" spans="1:9" s="1" customFormat="1" x14ac:dyDescent="0.25">
      <c r="C73" s="1" t="s">
        <v>170</v>
      </c>
      <c r="D73" s="31"/>
      <c r="E73" s="31"/>
      <c r="F73" s="22"/>
      <c r="G73" s="23"/>
    </row>
    <row r="74" spans="1:9" s="1" customFormat="1" x14ac:dyDescent="0.25">
      <c r="C74" s="1" t="s">
        <v>169</v>
      </c>
      <c r="D74" s="31"/>
      <c r="E74" s="31"/>
      <c r="F74" s="22"/>
      <c r="G74" s="23"/>
    </row>
    <row r="75" spans="1:9" x14ac:dyDescent="0.25">
      <c r="A75" s="1"/>
      <c r="B75" s="1"/>
      <c r="C75" s="1"/>
      <c r="D75" s="18"/>
      <c r="E75" s="18"/>
      <c r="F75" s="1"/>
      <c r="G75" s="1"/>
      <c r="H75" s="1"/>
      <c r="I75" s="1"/>
    </row>
    <row r="76" spans="1:9" x14ac:dyDescent="0.25">
      <c r="A76" s="1" t="s">
        <v>108</v>
      </c>
      <c r="B76" s="1" t="s">
        <v>113</v>
      </c>
      <c r="C76" s="1" t="s">
        <v>114</v>
      </c>
      <c r="D76" s="18" t="s">
        <v>9</v>
      </c>
      <c r="E76" s="18">
        <v>26950</v>
      </c>
      <c r="F76" s="56"/>
      <c r="G76" s="23">
        <f>E76*F76</f>
        <v>0</v>
      </c>
      <c r="H76" s="1"/>
      <c r="I76" s="1"/>
    </row>
    <row r="77" spans="1:9" x14ac:dyDescent="0.25">
      <c r="A77" s="1"/>
      <c r="B77" s="1"/>
      <c r="C77" s="1" t="s">
        <v>115</v>
      </c>
      <c r="D77" s="18"/>
      <c r="E77" s="18"/>
      <c r="F77" s="1"/>
      <c r="G77" s="1"/>
      <c r="H77" s="1"/>
      <c r="I77" s="1"/>
    </row>
    <row r="78" spans="1:9" x14ac:dyDescent="0.25">
      <c r="A78" s="1"/>
      <c r="B78" s="1"/>
      <c r="C78" s="1"/>
      <c r="D78" s="18"/>
      <c r="E78" s="18"/>
      <c r="F78" s="1"/>
      <c r="G78" s="1"/>
      <c r="H78" s="1"/>
      <c r="I78" s="1"/>
    </row>
    <row r="79" spans="1:9" x14ac:dyDescent="0.25">
      <c r="A79" s="1" t="s">
        <v>111</v>
      </c>
      <c r="B79" s="1" t="s">
        <v>160</v>
      </c>
      <c r="C79" s="1" t="s">
        <v>161</v>
      </c>
      <c r="D79" s="18" t="s">
        <v>9</v>
      </c>
      <c r="E79" s="18">
        <v>1800</v>
      </c>
      <c r="F79" s="56"/>
      <c r="G79" s="23">
        <f>E79*F79</f>
        <v>0</v>
      </c>
      <c r="H79" s="1"/>
      <c r="I79" s="1"/>
    </row>
    <row r="80" spans="1:9" x14ac:dyDescent="0.25">
      <c r="A80" s="1"/>
      <c r="B80" s="1"/>
      <c r="C80" s="1" t="s">
        <v>162</v>
      </c>
      <c r="D80" s="18"/>
      <c r="E80" s="18"/>
      <c r="F80" s="1"/>
      <c r="G80" s="1"/>
      <c r="H80" s="1"/>
      <c r="I80" s="1"/>
    </row>
    <row r="81" spans="1:9" s="1" customFormat="1" x14ac:dyDescent="0.25">
      <c r="D81" s="31"/>
      <c r="E81" s="31"/>
    </row>
    <row r="82" spans="1:9" s="1" customFormat="1" x14ac:dyDescent="0.25">
      <c r="A82" s="1" t="s">
        <v>112</v>
      </c>
      <c r="B82" s="1" t="s">
        <v>175</v>
      </c>
      <c r="C82" s="1" t="s">
        <v>176</v>
      </c>
      <c r="D82" s="31" t="s">
        <v>10</v>
      </c>
      <c r="E82" s="31">
        <v>210</v>
      </c>
      <c r="F82" s="56"/>
      <c r="G82" s="23">
        <f>E82*F82</f>
        <v>0</v>
      </c>
    </row>
    <row r="83" spans="1:9" s="1" customFormat="1" x14ac:dyDescent="0.25">
      <c r="C83" s="1" t="s">
        <v>177</v>
      </c>
      <c r="D83" s="31"/>
      <c r="E83" s="31"/>
    </row>
    <row r="84" spans="1:9" s="1" customFormat="1" x14ac:dyDescent="0.25">
      <c r="D84" s="31"/>
      <c r="E84" s="31"/>
    </row>
    <row r="85" spans="1:9" s="1" customFormat="1" x14ac:dyDescent="0.25">
      <c r="A85" s="1" t="s">
        <v>116</v>
      </c>
      <c r="B85" s="1" t="s">
        <v>178</v>
      </c>
      <c r="C85" s="1" t="s">
        <v>87</v>
      </c>
      <c r="D85" s="31" t="s">
        <v>10</v>
      </c>
      <c r="E85" s="31">
        <v>210</v>
      </c>
      <c r="F85" s="56"/>
      <c r="G85" s="23">
        <f>E85*F85</f>
        <v>0</v>
      </c>
    </row>
    <row r="86" spans="1:9" x14ac:dyDescent="0.25">
      <c r="A86" s="1"/>
      <c r="B86" s="1"/>
      <c r="C86" s="1"/>
      <c r="D86" s="18"/>
      <c r="E86" s="18"/>
      <c r="F86" s="1"/>
      <c r="G86" s="1"/>
      <c r="H86" s="1"/>
      <c r="I86" s="1"/>
    </row>
    <row r="87" spans="1:9" x14ac:dyDescent="0.25">
      <c r="A87" s="1" t="s">
        <v>286</v>
      </c>
      <c r="B87" s="1" t="s">
        <v>118</v>
      </c>
      <c r="C87" s="1" t="s">
        <v>119</v>
      </c>
      <c r="D87" s="18" t="s">
        <v>10</v>
      </c>
      <c r="E87" s="18">
        <v>15</v>
      </c>
      <c r="F87" s="56"/>
      <c r="G87" s="23">
        <f>E87*F87</f>
        <v>0</v>
      </c>
      <c r="H87" s="1"/>
      <c r="I87" s="1"/>
    </row>
    <row r="88" spans="1:9" x14ac:dyDescent="0.25">
      <c r="A88" s="1"/>
      <c r="B88" s="1"/>
      <c r="C88" s="1" t="s">
        <v>163</v>
      </c>
      <c r="D88" s="18"/>
      <c r="E88" s="18"/>
      <c r="F88" s="22"/>
      <c r="G88" s="23"/>
      <c r="H88" s="1"/>
      <c r="I88" s="1"/>
    </row>
    <row r="89" spans="1:9" s="1" customFormat="1" x14ac:dyDescent="0.25">
      <c r="D89" s="31"/>
      <c r="E89" s="31"/>
      <c r="F89" s="22"/>
      <c r="G89" s="23"/>
    </row>
    <row r="90" spans="1:9" s="1" customFormat="1" x14ac:dyDescent="0.25">
      <c r="A90" s="1" t="s">
        <v>287</v>
      </c>
      <c r="B90" s="1" t="s">
        <v>179</v>
      </c>
      <c r="C90" s="1" t="s">
        <v>180</v>
      </c>
      <c r="D90" s="31" t="s">
        <v>10</v>
      </c>
      <c r="E90" s="31">
        <v>95</v>
      </c>
      <c r="F90" s="56"/>
      <c r="G90" s="23">
        <f>E90*F90</f>
        <v>0</v>
      </c>
    </row>
    <row r="91" spans="1:9" s="1" customFormat="1" x14ac:dyDescent="0.25">
      <c r="C91" s="1" t="s">
        <v>181</v>
      </c>
      <c r="D91" s="31"/>
      <c r="E91" s="31"/>
      <c r="F91" s="22"/>
      <c r="G91" s="23"/>
    </row>
    <row r="92" spans="1:9" x14ac:dyDescent="0.25">
      <c r="A92" s="1"/>
      <c r="B92" s="1"/>
      <c r="C92" s="1"/>
      <c r="D92" s="18"/>
      <c r="E92" s="18"/>
      <c r="F92" s="22"/>
      <c r="G92" s="23"/>
      <c r="H92" s="1"/>
      <c r="I92" s="1"/>
    </row>
    <row r="93" spans="1:9" ht="30" x14ac:dyDescent="0.25">
      <c r="A93" s="1" t="s">
        <v>117</v>
      </c>
      <c r="B93" s="26" t="s">
        <v>121</v>
      </c>
      <c r="C93" s="50" t="s">
        <v>122</v>
      </c>
      <c r="D93" s="28" t="s">
        <v>68</v>
      </c>
      <c r="E93" s="29">
        <v>75</v>
      </c>
      <c r="F93" s="57"/>
      <c r="G93" s="23">
        <f>E93*F93</f>
        <v>0</v>
      </c>
      <c r="H93" s="1"/>
      <c r="I93" s="1"/>
    </row>
    <row r="94" spans="1:9" x14ac:dyDescent="0.25">
      <c r="A94" s="1"/>
      <c r="B94" s="51"/>
      <c r="C94" s="52"/>
      <c r="D94" s="53"/>
      <c r="E94" s="53"/>
      <c r="F94" s="51"/>
      <c r="G94" s="1"/>
      <c r="H94" s="1"/>
      <c r="I94" s="1"/>
    </row>
    <row r="95" spans="1:9" ht="30" x14ac:dyDescent="0.25">
      <c r="A95" s="1" t="s">
        <v>288</v>
      </c>
      <c r="B95" s="26" t="s">
        <v>121</v>
      </c>
      <c r="C95" s="50" t="s">
        <v>124</v>
      </c>
      <c r="D95" s="28" t="s">
        <v>68</v>
      </c>
      <c r="E95" s="29">
        <v>25</v>
      </c>
      <c r="F95" s="57"/>
      <c r="G95" s="23">
        <f>E95*F95</f>
        <v>0</v>
      </c>
      <c r="H95" s="1"/>
      <c r="I95" s="1"/>
    </row>
    <row r="96" spans="1:9" x14ac:dyDescent="0.25">
      <c r="A96" s="1"/>
      <c r="B96" s="26"/>
      <c r="C96" s="27"/>
      <c r="D96" s="28"/>
      <c r="E96" s="29"/>
      <c r="F96" s="30"/>
      <c r="G96" s="30"/>
      <c r="H96" s="1"/>
      <c r="I96" s="1"/>
    </row>
    <row r="97" spans="1:9" x14ac:dyDescent="0.25">
      <c r="A97" s="1"/>
      <c r="B97" s="26" t="s">
        <v>125</v>
      </c>
      <c r="C97" s="27"/>
      <c r="D97" s="28"/>
      <c r="E97" s="29"/>
      <c r="F97" s="30"/>
      <c r="G97" s="30"/>
      <c r="H97" s="1"/>
      <c r="I97" s="1"/>
    </row>
    <row r="98" spans="1:9" x14ac:dyDescent="0.25">
      <c r="A98" s="1" t="s">
        <v>120</v>
      </c>
      <c r="B98" s="26" t="s">
        <v>127</v>
      </c>
      <c r="C98" s="27" t="s">
        <v>128</v>
      </c>
      <c r="D98" s="28" t="s">
        <v>9</v>
      </c>
      <c r="E98" s="29">
        <v>10890</v>
      </c>
      <c r="F98" s="57"/>
      <c r="G98" s="23">
        <f>E98*F98</f>
        <v>0</v>
      </c>
      <c r="H98" s="1"/>
      <c r="I98" s="1"/>
    </row>
    <row r="99" spans="1:9" x14ac:dyDescent="0.25">
      <c r="A99" s="1"/>
      <c r="B99" s="26"/>
      <c r="C99" s="20" t="s">
        <v>164</v>
      </c>
      <c r="D99" s="28"/>
      <c r="E99" s="29"/>
      <c r="F99" s="30"/>
      <c r="G99" s="30"/>
      <c r="H99" s="1"/>
      <c r="I99" s="1"/>
    </row>
    <row r="100" spans="1:9" x14ac:dyDescent="0.25">
      <c r="A100" s="1"/>
      <c r="B100" s="26"/>
      <c r="C100" s="20"/>
      <c r="D100" s="28"/>
      <c r="E100" s="29"/>
      <c r="F100" s="30"/>
      <c r="G100" s="30"/>
      <c r="H100" s="1"/>
      <c r="I100" s="1"/>
    </row>
    <row r="101" spans="1:9" x14ac:dyDescent="0.25">
      <c r="A101" s="1" t="s">
        <v>123</v>
      </c>
      <c r="B101" s="26" t="s">
        <v>130</v>
      </c>
      <c r="C101" s="27" t="s">
        <v>166</v>
      </c>
      <c r="D101" s="28" t="s">
        <v>131</v>
      </c>
      <c r="E101" s="29">
        <v>135</v>
      </c>
      <c r="F101" s="57"/>
      <c r="G101" s="23">
        <f>E101*F101</f>
        <v>0</v>
      </c>
      <c r="H101" s="1"/>
      <c r="I101" s="1"/>
    </row>
    <row r="102" spans="1:9" x14ac:dyDescent="0.25">
      <c r="A102" s="1"/>
      <c r="B102" s="1"/>
      <c r="C102" s="27" t="s">
        <v>165</v>
      </c>
      <c r="D102" s="18"/>
      <c r="E102" s="18"/>
      <c r="F102" s="1"/>
      <c r="G102" s="1"/>
      <c r="H102" s="1"/>
      <c r="I102" s="1"/>
    </row>
    <row r="103" spans="1:9" s="1" customFormat="1" x14ac:dyDescent="0.25">
      <c r="D103" s="19"/>
      <c r="E103" s="19"/>
    </row>
    <row r="104" spans="1:9" x14ac:dyDescent="0.25">
      <c r="A104" s="1"/>
      <c r="B104" s="1" t="s">
        <v>132</v>
      </c>
      <c r="C104" s="1"/>
      <c r="D104" s="18"/>
      <c r="E104" s="18"/>
      <c r="F104" s="1"/>
      <c r="G104" s="1"/>
      <c r="H104" s="1"/>
      <c r="I104" s="1"/>
    </row>
    <row r="105" spans="1:9" x14ac:dyDescent="0.25">
      <c r="A105" s="1" t="s">
        <v>126</v>
      </c>
      <c r="B105" s="1" t="s">
        <v>134</v>
      </c>
      <c r="C105" s="1" t="s">
        <v>135</v>
      </c>
      <c r="D105" s="18" t="s">
        <v>9</v>
      </c>
      <c r="E105" s="18">
        <v>170700</v>
      </c>
      <c r="F105" s="56"/>
      <c r="G105" s="23">
        <f>E105*F105</f>
        <v>0</v>
      </c>
      <c r="H105" s="1"/>
      <c r="I105" s="1"/>
    </row>
    <row r="106" spans="1:9" x14ac:dyDescent="0.25">
      <c r="A106" s="1"/>
      <c r="B106" s="1"/>
      <c r="C106" s="1" t="s">
        <v>167</v>
      </c>
      <c r="D106" s="1"/>
      <c r="E106" s="1"/>
      <c r="F106" s="1"/>
      <c r="G106" s="1"/>
      <c r="H106" s="1"/>
      <c r="I106" s="1"/>
    </row>
    <row r="108" spans="1:9" x14ac:dyDescent="0.25">
      <c r="B108" t="s">
        <v>197</v>
      </c>
      <c r="C108" s="1" t="s">
        <v>183</v>
      </c>
      <c r="D108" s="1"/>
      <c r="E108" s="1"/>
      <c r="F108" s="1"/>
      <c r="G108" s="1"/>
      <c r="H108" s="1"/>
      <c r="I108" s="1"/>
    </row>
    <row r="109" spans="1:9" s="1" customFormat="1" x14ac:dyDescent="0.25">
      <c r="A109" s="1" t="s">
        <v>289</v>
      </c>
      <c r="B109" s="1" t="s">
        <v>263</v>
      </c>
      <c r="C109" s="1" t="s">
        <v>264</v>
      </c>
      <c r="D109" s="46" t="s">
        <v>10</v>
      </c>
      <c r="E109" s="46">
        <v>0.1</v>
      </c>
      <c r="F109" s="56"/>
      <c r="G109" s="23">
        <f>E109*F109</f>
        <v>0</v>
      </c>
    </row>
    <row r="110" spans="1:9" s="1" customFormat="1" x14ac:dyDescent="0.25">
      <c r="C110" s="1" t="s">
        <v>265</v>
      </c>
      <c r="D110" s="46"/>
      <c r="E110" s="46"/>
    </row>
    <row r="111" spans="1:9" s="1" customFormat="1" x14ac:dyDescent="0.25">
      <c r="B111" s="1" t="s">
        <v>182</v>
      </c>
      <c r="D111" s="46"/>
      <c r="E111" s="46"/>
    </row>
    <row r="112" spans="1:9" s="1" customFormat="1" x14ac:dyDescent="0.25">
      <c r="A112" s="1" t="s">
        <v>129</v>
      </c>
      <c r="B112" s="1" t="s">
        <v>192</v>
      </c>
      <c r="C112" s="1" t="s">
        <v>193</v>
      </c>
      <c r="D112" s="46" t="s">
        <v>10</v>
      </c>
      <c r="E112" s="46">
        <v>1.5</v>
      </c>
      <c r="F112" s="56"/>
      <c r="G112" s="23">
        <f>E112*F112</f>
        <v>0</v>
      </c>
      <c r="H112" s="1">
        <v>2.7676599999999998</v>
      </c>
      <c r="I112" s="24">
        <f>E112*H112</f>
        <v>4.1514899999999999</v>
      </c>
    </row>
    <row r="113" spans="1:9" s="1" customFormat="1" x14ac:dyDescent="0.25">
      <c r="C113" s="1" t="s">
        <v>181</v>
      </c>
    </row>
    <row r="114" spans="1:9" s="1" customFormat="1" x14ac:dyDescent="0.25"/>
    <row r="115" spans="1:9" x14ac:dyDescent="0.25">
      <c r="A115" t="s">
        <v>133</v>
      </c>
      <c r="B115" s="1" t="s">
        <v>184</v>
      </c>
      <c r="C115" s="1" t="s">
        <v>185</v>
      </c>
      <c r="D115" s="32" t="s">
        <v>10</v>
      </c>
      <c r="E115" s="32">
        <v>7.8</v>
      </c>
      <c r="F115" s="56"/>
      <c r="G115" s="23">
        <f>E115*F115</f>
        <v>0</v>
      </c>
      <c r="H115" s="1">
        <v>2.8089400000000002</v>
      </c>
      <c r="I115" s="24">
        <f>E115*H115</f>
        <v>21.909732000000002</v>
      </c>
    </row>
    <row r="116" spans="1:9" x14ac:dyDescent="0.25">
      <c r="B116" s="1"/>
      <c r="C116" s="1" t="s">
        <v>194</v>
      </c>
      <c r="D116" s="32"/>
      <c r="E116" s="32"/>
      <c r="F116" s="22"/>
      <c r="G116" s="1"/>
      <c r="H116" s="1"/>
      <c r="I116" s="1"/>
    </row>
    <row r="117" spans="1:9" x14ac:dyDescent="0.25">
      <c r="B117" s="1"/>
      <c r="C117" s="1"/>
      <c r="D117" s="32"/>
      <c r="E117" s="32"/>
      <c r="F117" s="22"/>
      <c r="G117" s="1"/>
      <c r="H117" s="1"/>
      <c r="I117" s="1"/>
    </row>
    <row r="118" spans="1:9" x14ac:dyDescent="0.25">
      <c r="A118" t="s">
        <v>290</v>
      </c>
      <c r="B118" s="1" t="s">
        <v>186</v>
      </c>
      <c r="C118" s="1" t="s">
        <v>187</v>
      </c>
      <c r="D118" s="32" t="s">
        <v>9</v>
      </c>
      <c r="E118" s="32">
        <v>32.9</v>
      </c>
      <c r="F118" s="56"/>
      <c r="G118" s="23">
        <f>E118*F118</f>
        <v>0</v>
      </c>
      <c r="H118" s="1">
        <v>7.6499999999999997E-3</v>
      </c>
      <c r="I118" s="24">
        <f>E118*H118</f>
        <v>0.25168499999999999</v>
      </c>
    </row>
    <row r="119" spans="1:9" x14ac:dyDescent="0.25">
      <c r="B119" s="1"/>
      <c r="C119" s="1" t="s">
        <v>195</v>
      </c>
      <c r="D119" s="32"/>
      <c r="E119" s="32"/>
      <c r="F119" s="22"/>
      <c r="G119" s="1"/>
      <c r="H119" s="1"/>
      <c r="I119" s="1"/>
    </row>
    <row r="120" spans="1:9" x14ac:dyDescent="0.25">
      <c r="B120" s="1"/>
      <c r="C120" s="1"/>
      <c r="D120" s="32"/>
      <c r="E120" s="32"/>
      <c r="F120" s="22"/>
      <c r="G120" s="1"/>
      <c r="H120" s="1"/>
      <c r="I120" s="1"/>
    </row>
    <row r="121" spans="1:9" x14ac:dyDescent="0.25">
      <c r="A121" t="s">
        <v>291</v>
      </c>
      <c r="B121" s="1" t="s">
        <v>188</v>
      </c>
      <c r="C121" s="1" t="s">
        <v>189</v>
      </c>
      <c r="D121" s="32" t="s">
        <v>9</v>
      </c>
      <c r="E121" s="32">
        <v>32.9</v>
      </c>
      <c r="F121" s="56"/>
      <c r="G121" s="23">
        <f>E121*F121</f>
        <v>0</v>
      </c>
      <c r="H121" s="1">
        <v>8.5999999999999998E-4</v>
      </c>
      <c r="I121" s="24">
        <f>E121*H121</f>
        <v>2.8294E-2</v>
      </c>
    </row>
    <row r="122" spans="1:9" x14ac:dyDescent="0.25">
      <c r="B122" s="1"/>
      <c r="C122" s="1"/>
      <c r="D122" s="32"/>
      <c r="E122" s="32"/>
      <c r="F122" s="22"/>
      <c r="G122" s="1"/>
      <c r="H122" s="1"/>
      <c r="I122" s="1"/>
    </row>
    <row r="123" spans="1:9" x14ac:dyDescent="0.25">
      <c r="A123" t="s">
        <v>292</v>
      </c>
      <c r="B123" s="1" t="s">
        <v>190</v>
      </c>
      <c r="C123" s="1" t="s">
        <v>191</v>
      </c>
      <c r="D123" s="32" t="s">
        <v>65</v>
      </c>
      <c r="E123" s="34">
        <v>0.28499999999999998</v>
      </c>
      <c r="F123" s="56"/>
      <c r="G123" s="23">
        <f>E123*F123</f>
        <v>0</v>
      </c>
      <c r="H123" s="1">
        <v>1.0395099999999999</v>
      </c>
      <c r="I123" s="24">
        <f>E123*H123</f>
        <v>0.29626034999999995</v>
      </c>
    </row>
    <row r="124" spans="1:9" x14ac:dyDescent="0.25">
      <c r="B124" s="1"/>
      <c r="C124" s="1" t="s">
        <v>196</v>
      </c>
      <c r="D124" s="32"/>
      <c r="E124" s="32"/>
      <c r="F124" s="22"/>
      <c r="G124" s="1"/>
      <c r="H124" s="1"/>
      <c r="I124" s="1"/>
    </row>
    <row r="125" spans="1:9" x14ac:dyDescent="0.25">
      <c r="B125" s="1"/>
      <c r="C125" s="1"/>
      <c r="D125" s="32"/>
      <c r="E125" s="32"/>
      <c r="F125" s="22"/>
      <c r="G125" s="1"/>
      <c r="H125" s="1"/>
      <c r="I125" s="1"/>
    </row>
    <row r="126" spans="1:9" x14ac:dyDescent="0.25">
      <c r="B126" s="1" t="s">
        <v>197</v>
      </c>
      <c r="C126" s="1" t="s">
        <v>198</v>
      </c>
      <c r="D126" s="33"/>
      <c r="E126" s="33"/>
      <c r="F126" s="22"/>
      <c r="G126" s="1"/>
      <c r="H126" s="1"/>
      <c r="I126" s="1"/>
    </row>
    <row r="127" spans="1:9" x14ac:dyDescent="0.25">
      <c r="A127" t="s">
        <v>293</v>
      </c>
      <c r="B127" s="1" t="s">
        <v>199</v>
      </c>
      <c r="C127" s="1" t="s">
        <v>200</v>
      </c>
      <c r="D127" s="33" t="s">
        <v>10</v>
      </c>
      <c r="E127" s="33">
        <v>9.5</v>
      </c>
      <c r="F127" s="56"/>
      <c r="G127" s="23">
        <f>E127*F127</f>
        <v>0</v>
      </c>
      <c r="H127" s="1">
        <v>1.8907700000000001</v>
      </c>
      <c r="I127" s="24">
        <f>E127*H127</f>
        <v>17.962315</v>
      </c>
    </row>
    <row r="128" spans="1:9" x14ac:dyDescent="0.25">
      <c r="B128" s="1"/>
      <c r="C128" s="1" t="s">
        <v>201</v>
      </c>
      <c r="D128" s="33"/>
      <c r="E128" s="33"/>
      <c r="F128" s="22"/>
      <c r="G128" s="1"/>
      <c r="H128" s="1"/>
      <c r="I128" s="1"/>
    </row>
    <row r="129" spans="1:9" x14ac:dyDescent="0.25">
      <c r="C129" t="s">
        <v>202</v>
      </c>
    </row>
    <row r="131" spans="1:9" x14ac:dyDescent="0.25">
      <c r="B131" t="s">
        <v>205</v>
      </c>
    </row>
    <row r="132" spans="1:9" x14ac:dyDescent="0.25">
      <c r="A132" t="s">
        <v>294</v>
      </c>
      <c r="B132" s="1" t="s">
        <v>203</v>
      </c>
      <c r="C132" s="1" t="s">
        <v>204</v>
      </c>
      <c r="D132" s="33" t="s">
        <v>10</v>
      </c>
      <c r="E132" s="33">
        <v>0.4</v>
      </c>
      <c r="F132" s="56"/>
      <c r="G132" s="23">
        <f>E132*F132</f>
        <v>0</v>
      </c>
      <c r="H132" s="1">
        <v>2.49255</v>
      </c>
      <c r="I132" s="24">
        <f>E132*H132</f>
        <v>0.99702000000000002</v>
      </c>
    </row>
    <row r="133" spans="1:9" x14ac:dyDescent="0.25">
      <c r="B133" s="1"/>
      <c r="C133" s="1" t="s">
        <v>206</v>
      </c>
      <c r="D133" s="33"/>
      <c r="E133" s="33"/>
      <c r="F133" s="22"/>
      <c r="G133" s="1"/>
      <c r="H133" s="1"/>
      <c r="I133" s="1"/>
    </row>
    <row r="135" spans="1:9" x14ac:dyDescent="0.25">
      <c r="B135" t="s">
        <v>182</v>
      </c>
    </row>
    <row r="136" spans="1:9" x14ac:dyDescent="0.25">
      <c r="A136" t="s">
        <v>295</v>
      </c>
      <c r="B136" t="s">
        <v>207</v>
      </c>
      <c r="C136" t="s">
        <v>208</v>
      </c>
      <c r="D136" s="46" t="s">
        <v>9</v>
      </c>
      <c r="E136" s="46">
        <v>25.8</v>
      </c>
      <c r="F136" s="56"/>
      <c r="G136" s="23">
        <f>E136*F136</f>
        <v>0</v>
      </c>
      <c r="H136" s="1">
        <v>0.25505</v>
      </c>
      <c r="I136" s="24">
        <f>E136*H136</f>
        <v>6.5802899999999998</v>
      </c>
    </row>
    <row r="137" spans="1:9" x14ac:dyDescent="0.25">
      <c r="C137" t="s">
        <v>209</v>
      </c>
      <c r="D137" s="46"/>
      <c r="E137" s="46"/>
    </row>
    <row r="138" spans="1:9" x14ac:dyDescent="0.25">
      <c r="D138" s="46"/>
      <c r="E138" s="46"/>
    </row>
    <row r="139" spans="1:9" x14ac:dyDescent="0.25">
      <c r="A139" t="s">
        <v>296</v>
      </c>
      <c r="B139" t="s">
        <v>210</v>
      </c>
      <c r="C139" t="s">
        <v>211</v>
      </c>
      <c r="D139" s="46" t="s">
        <v>9</v>
      </c>
      <c r="E139" s="46">
        <v>50.8</v>
      </c>
      <c r="F139" s="56"/>
      <c r="G139" s="23">
        <f>E139*F139</f>
        <v>0</v>
      </c>
      <c r="H139" s="1">
        <v>0.20266000000000001</v>
      </c>
      <c r="I139" s="24">
        <f>E139*H139</f>
        <v>10.295128</v>
      </c>
    </row>
    <row r="140" spans="1:9" x14ac:dyDescent="0.25">
      <c r="C140" t="s">
        <v>212</v>
      </c>
      <c r="D140" s="46"/>
      <c r="E140" s="46"/>
    </row>
    <row r="141" spans="1:9" x14ac:dyDescent="0.25">
      <c r="D141" s="46"/>
      <c r="E141" s="46"/>
    </row>
    <row r="142" spans="1:9" x14ac:dyDescent="0.25">
      <c r="A142" t="s">
        <v>297</v>
      </c>
      <c r="B142" t="s">
        <v>213</v>
      </c>
      <c r="C142" t="s">
        <v>214</v>
      </c>
      <c r="D142" s="46" t="s">
        <v>9</v>
      </c>
      <c r="E142" s="46">
        <v>1.3</v>
      </c>
      <c r="F142" s="56"/>
      <c r="G142" s="23">
        <f>E142*F142</f>
        <v>0</v>
      </c>
      <c r="H142" s="1">
        <v>0.30005999999999999</v>
      </c>
      <c r="I142" s="24">
        <f>E142*H142</f>
        <v>0.39007799999999998</v>
      </c>
    </row>
    <row r="143" spans="1:9" x14ac:dyDescent="0.25">
      <c r="C143" t="s">
        <v>209</v>
      </c>
      <c r="D143" s="46"/>
      <c r="E143" s="46"/>
    </row>
    <row r="144" spans="1:9" x14ac:dyDescent="0.25">
      <c r="D144" s="46"/>
      <c r="E144" s="46"/>
    </row>
    <row r="145" spans="1:9" x14ac:dyDescent="0.25">
      <c r="A145" t="s">
        <v>298</v>
      </c>
      <c r="B145" t="s">
        <v>268</v>
      </c>
      <c r="C145" t="s">
        <v>215</v>
      </c>
      <c r="D145" s="46" t="s">
        <v>10</v>
      </c>
      <c r="E145" s="46">
        <v>15</v>
      </c>
      <c r="F145" s="56"/>
      <c r="G145" s="23">
        <f>E145*F145</f>
        <v>0</v>
      </c>
      <c r="H145" s="36">
        <v>2.0874999999999999</v>
      </c>
      <c r="I145" s="24">
        <f>E145*H145</f>
        <v>31.3125</v>
      </c>
    </row>
    <row r="146" spans="1:9" x14ac:dyDescent="0.25">
      <c r="C146" t="s">
        <v>216</v>
      </c>
      <c r="D146" s="46"/>
      <c r="E146" s="46"/>
    </row>
    <row r="147" spans="1:9" x14ac:dyDescent="0.25">
      <c r="D147" s="46"/>
      <c r="E147" s="46"/>
    </row>
    <row r="148" spans="1:9" x14ac:dyDescent="0.25">
      <c r="A148" t="s">
        <v>299</v>
      </c>
      <c r="B148" t="s">
        <v>217</v>
      </c>
      <c r="C148" t="s">
        <v>218</v>
      </c>
      <c r="D148" s="46" t="s">
        <v>10</v>
      </c>
      <c r="E148" s="46">
        <v>9</v>
      </c>
      <c r="F148" s="56"/>
      <c r="G148" s="23">
        <f>E148*F148</f>
        <v>0</v>
      </c>
      <c r="H148" s="36">
        <v>2.16</v>
      </c>
      <c r="I148" s="24">
        <f>E148*H148</f>
        <v>19.440000000000001</v>
      </c>
    </row>
    <row r="149" spans="1:9" x14ac:dyDescent="0.25">
      <c r="C149" t="s">
        <v>219</v>
      </c>
      <c r="D149" s="46"/>
      <c r="E149" s="46"/>
    </row>
    <row r="150" spans="1:9" x14ac:dyDescent="0.25">
      <c r="D150" s="46"/>
      <c r="E150" s="46"/>
    </row>
    <row r="151" spans="1:9" x14ac:dyDescent="0.25">
      <c r="A151" t="s">
        <v>300</v>
      </c>
      <c r="B151" t="s">
        <v>220</v>
      </c>
      <c r="C151" t="s">
        <v>221</v>
      </c>
      <c r="D151" s="46" t="s">
        <v>9</v>
      </c>
      <c r="E151" s="46">
        <v>25</v>
      </c>
      <c r="F151" s="56"/>
      <c r="G151" s="23">
        <f>E151*F151</f>
        <v>0</v>
      </c>
      <c r="H151" s="36">
        <v>0.60104999999999997</v>
      </c>
      <c r="I151" s="24">
        <f>E151*H151</f>
        <v>15.026249999999999</v>
      </c>
    </row>
    <row r="152" spans="1:9" x14ac:dyDescent="0.25">
      <c r="C152" t="s">
        <v>181</v>
      </c>
      <c r="D152" s="46"/>
      <c r="E152" s="46"/>
    </row>
    <row r="153" spans="1:9" x14ac:dyDescent="0.25">
      <c r="D153" s="46"/>
      <c r="E153" s="46"/>
    </row>
    <row r="154" spans="1:9" x14ac:dyDescent="0.25">
      <c r="A154" t="s">
        <v>301</v>
      </c>
      <c r="B154" t="s">
        <v>222</v>
      </c>
      <c r="C154" t="s">
        <v>223</v>
      </c>
      <c r="D154" s="46" t="s">
        <v>9</v>
      </c>
      <c r="E154" s="46">
        <v>25.8</v>
      </c>
      <c r="F154" s="56"/>
      <c r="G154" s="23">
        <f>E154*F154</f>
        <v>0</v>
      </c>
      <c r="H154" s="36">
        <v>0.93779000000000001</v>
      </c>
      <c r="I154" s="24">
        <f>E154*H154</f>
        <v>24.194982</v>
      </c>
    </row>
    <row r="155" spans="1:9" x14ac:dyDescent="0.25">
      <c r="C155" t="s">
        <v>209</v>
      </c>
    </row>
    <row r="157" spans="1:9" x14ac:dyDescent="0.25">
      <c r="B157" s="1" t="s">
        <v>224</v>
      </c>
      <c r="C157" s="1" t="s">
        <v>225</v>
      </c>
      <c r="D157" s="33"/>
      <c r="E157" s="33"/>
      <c r="F157" s="22"/>
      <c r="G157" s="1"/>
      <c r="H157" s="1"/>
      <c r="I157" s="1"/>
    </row>
    <row r="158" spans="1:9" ht="30" x14ac:dyDescent="0.25">
      <c r="A158" t="s">
        <v>302</v>
      </c>
      <c r="B158" s="1" t="s">
        <v>226</v>
      </c>
      <c r="C158" s="37" t="s">
        <v>227</v>
      </c>
      <c r="D158" s="33" t="s">
        <v>9</v>
      </c>
      <c r="E158" s="33">
        <v>1500</v>
      </c>
      <c r="F158" s="56"/>
      <c r="G158" s="23">
        <f>E158*F158</f>
        <v>0</v>
      </c>
      <c r="H158" s="1">
        <v>0.26244000000000001</v>
      </c>
      <c r="I158" s="24">
        <f>E158*H158</f>
        <v>393.66</v>
      </c>
    </row>
    <row r="159" spans="1:9" x14ac:dyDescent="0.25">
      <c r="B159" s="1"/>
      <c r="C159" s="1" t="s">
        <v>228</v>
      </c>
      <c r="D159" s="33"/>
      <c r="E159" s="33"/>
      <c r="F159" s="22"/>
      <c r="G159" s="1"/>
      <c r="H159" s="1"/>
      <c r="I159" s="1"/>
    </row>
    <row r="160" spans="1:9" s="1" customFormat="1" x14ac:dyDescent="0.25">
      <c r="D160" s="47"/>
      <c r="E160" s="47"/>
      <c r="F160" s="22"/>
    </row>
    <row r="161" spans="1:9" x14ac:dyDescent="0.25">
      <c r="B161" t="s">
        <v>197</v>
      </c>
      <c r="C161" t="s">
        <v>278</v>
      </c>
    </row>
    <row r="162" spans="1:9" x14ac:dyDescent="0.25">
      <c r="A162" t="s">
        <v>303</v>
      </c>
      <c r="B162" s="1" t="s">
        <v>230</v>
      </c>
      <c r="C162" s="1" t="s">
        <v>229</v>
      </c>
      <c r="D162" s="35" t="s">
        <v>4</v>
      </c>
      <c r="E162" s="35">
        <v>110</v>
      </c>
      <c r="F162" s="56"/>
      <c r="G162" s="23">
        <f>E162*F162</f>
        <v>0</v>
      </c>
      <c r="H162" s="1">
        <v>4.2700000000000004E-3</v>
      </c>
      <c r="I162" s="24">
        <f>E162*H162</f>
        <v>0.46970000000000006</v>
      </c>
    </row>
    <row r="163" spans="1:9" x14ac:dyDescent="0.25">
      <c r="B163" s="1"/>
      <c r="C163" s="1" t="s">
        <v>231</v>
      </c>
      <c r="D163" s="35"/>
      <c r="E163" s="35"/>
      <c r="F163" s="22"/>
      <c r="G163" s="1"/>
      <c r="H163" s="1"/>
      <c r="I163" s="1"/>
    </row>
    <row r="165" spans="1:9" x14ac:dyDescent="0.25">
      <c r="A165" t="s">
        <v>304</v>
      </c>
      <c r="B165" t="s">
        <v>232</v>
      </c>
      <c r="C165" t="s">
        <v>233</v>
      </c>
      <c r="D165" s="46" t="s">
        <v>4</v>
      </c>
      <c r="E165" s="46">
        <v>44</v>
      </c>
      <c r="F165" s="56"/>
      <c r="G165" s="23">
        <f>E165*F165</f>
        <v>0</v>
      </c>
      <c r="H165" s="1">
        <v>4.2700000000000004E-3</v>
      </c>
      <c r="I165" s="24">
        <f>E165*H165</f>
        <v>0.18788000000000002</v>
      </c>
    </row>
    <row r="166" spans="1:9" x14ac:dyDescent="0.25">
      <c r="C166" t="s">
        <v>234</v>
      </c>
      <c r="D166" s="46"/>
      <c r="E166" s="46"/>
    </row>
    <row r="167" spans="1:9" x14ac:dyDescent="0.25">
      <c r="D167" s="46"/>
      <c r="E167" s="46"/>
    </row>
    <row r="168" spans="1:9" x14ac:dyDescent="0.25">
      <c r="A168" t="s">
        <v>305</v>
      </c>
      <c r="B168" t="s">
        <v>235</v>
      </c>
      <c r="C168" t="s">
        <v>236</v>
      </c>
      <c r="D168" s="46" t="s">
        <v>68</v>
      </c>
      <c r="E168" s="46">
        <v>8</v>
      </c>
      <c r="F168" s="56"/>
      <c r="G168" s="23">
        <f>E168*F168</f>
        <v>0</v>
      </c>
      <c r="H168" s="1">
        <v>1.0000000000000001E-5</v>
      </c>
      <c r="I168" s="24">
        <f>E168*H168</f>
        <v>8.0000000000000007E-5</v>
      </c>
    </row>
    <row r="169" spans="1:9" x14ac:dyDescent="0.25">
      <c r="C169" t="s">
        <v>237</v>
      </c>
      <c r="D169" s="46"/>
      <c r="E169" s="46"/>
    </row>
    <row r="170" spans="1:9" x14ac:dyDescent="0.25">
      <c r="D170" s="46"/>
      <c r="E170" s="46"/>
    </row>
    <row r="171" spans="1:9" x14ac:dyDescent="0.25">
      <c r="A171" t="s">
        <v>306</v>
      </c>
      <c r="B171" t="s">
        <v>130</v>
      </c>
      <c r="C171" t="s">
        <v>238</v>
      </c>
      <c r="D171" s="46" t="s">
        <v>68</v>
      </c>
      <c r="E171" s="46">
        <v>8</v>
      </c>
      <c r="F171" s="56"/>
      <c r="G171" s="23">
        <f>E171*F171</f>
        <v>0</v>
      </c>
    </row>
    <row r="173" spans="1:9" x14ac:dyDescent="0.25">
      <c r="A173" s="1"/>
      <c r="B173" s="1" t="s">
        <v>205</v>
      </c>
      <c r="C173" s="1" t="s">
        <v>239</v>
      </c>
      <c r="D173" s="38"/>
      <c r="E173" s="38"/>
      <c r="F173" s="22"/>
      <c r="G173" s="1"/>
      <c r="H173" s="1"/>
      <c r="I173" s="1"/>
    </row>
    <row r="174" spans="1:9" x14ac:dyDescent="0.25">
      <c r="A174" s="1" t="s">
        <v>307</v>
      </c>
      <c r="B174" s="1" t="s">
        <v>241</v>
      </c>
      <c r="C174" s="1" t="s">
        <v>242</v>
      </c>
      <c r="D174" s="38" t="s">
        <v>131</v>
      </c>
      <c r="E174" s="38">
        <v>71</v>
      </c>
      <c r="F174" s="56"/>
      <c r="G174" s="23">
        <f>E174*F174</f>
        <v>0</v>
      </c>
      <c r="H174" s="1"/>
      <c r="I174" s="1"/>
    </row>
    <row r="175" spans="1:9" x14ac:dyDescent="0.25">
      <c r="A175" s="1"/>
      <c r="B175" s="1"/>
      <c r="C175" s="1" t="s">
        <v>257</v>
      </c>
      <c r="D175" s="38"/>
      <c r="E175" s="38"/>
      <c r="F175" s="22"/>
      <c r="G175" s="1"/>
      <c r="H175" s="1"/>
      <c r="I175" s="1"/>
    </row>
    <row r="176" spans="1:9" x14ac:dyDescent="0.25">
      <c r="A176" s="1"/>
      <c r="B176" s="1"/>
      <c r="C176" s="1"/>
      <c r="D176" s="38"/>
      <c r="E176" s="38"/>
      <c r="F176" s="22"/>
      <c r="G176" s="1"/>
      <c r="H176" s="1"/>
      <c r="I176" s="1"/>
    </row>
    <row r="177" spans="1:9" x14ac:dyDescent="0.25">
      <c r="A177" s="1" t="s">
        <v>308</v>
      </c>
      <c r="B177" s="1" t="s">
        <v>130</v>
      </c>
      <c r="C177" s="1" t="s">
        <v>244</v>
      </c>
      <c r="D177" s="38" t="s">
        <v>131</v>
      </c>
      <c r="E177" s="38">
        <v>71</v>
      </c>
      <c r="F177" s="56"/>
      <c r="G177" s="23">
        <f>E177*F177</f>
        <v>0</v>
      </c>
      <c r="H177" s="1">
        <v>1.09E-3</v>
      </c>
      <c r="I177" s="24">
        <f>E177*H177</f>
        <v>7.739E-2</v>
      </c>
    </row>
    <row r="178" spans="1:9" x14ac:dyDescent="0.25">
      <c r="A178" s="1"/>
      <c r="B178" s="1"/>
      <c r="C178" s="1"/>
      <c r="D178" s="1"/>
      <c r="E178" s="38"/>
      <c r="F178" s="22"/>
      <c r="G178" s="1"/>
      <c r="H178" s="1"/>
      <c r="I178" s="1"/>
    </row>
    <row r="179" spans="1:9" x14ac:dyDescent="0.25">
      <c r="A179" s="1"/>
      <c r="B179" s="1" t="s">
        <v>182</v>
      </c>
      <c r="C179" s="1"/>
      <c r="D179" s="38"/>
      <c r="E179" s="38"/>
      <c r="F179" s="22"/>
      <c r="G179" s="1"/>
      <c r="H179" s="1"/>
      <c r="I179" s="1"/>
    </row>
    <row r="180" spans="1:9" s="1" customFormat="1" x14ac:dyDescent="0.25">
      <c r="A180" s="1" t="s">
        <v>240</v>
      </c>
      <c r="B180" s="1" t="s">
        <v>262</v>
      </c>
      <c r="C180" s="1" t="s">
        <v>261</v>
      </c>
      <c r="D180" s="39" t="s">
        <v>9</v>
      </c>
      <c r="E180" s="39">
        <v>0.9</v>
      </c>
      <c r="F180" s="56"/>
      <c r="G180" s="23">
        <f>E180*F180</f>
        <v>0</v>
      </c>
      <c r="H180" s="36">
        <v>3.3300000000000003E-2</v>
      </c>
      <c r="I180" s="24">
        <f>E180*H180</f>
        <v>2.9970000000000004E-2</v>
      </c>
    </row>
    <row r="181" spans="1:9" s="1" customFormat="1" x14ac:dyDescent="0.25">
      <c r="C181" s="1" t="s">
        <v>181</v>
      </c>
      <c r="D181" s="39"/>
      <c r="E181" s="39"/>
      <c r="F181" s="22"/>
    </row>
    <row r="182" spans="1:9" s="1" customFormat="1" x14ac:dyDescent="0.25">
      <c r="D182" s="39"/>
      <c r="E182" s="39"/>
      <c r="F182" s="22"/>
    </row>
    <row r="183" spans="1:9" x14ac:dyDescent="0.25">
      <c r="A183" s="1" t="s">
        <v>243</v>
      </c>
      <c r="B183" s="1" t="s">
        <v>246</v>
      </c>
      <c r="C183" s="1" t="s">
        <v>247</v>
      </c>
      <c r="D183" s="38" t="s">
        <v>9</v>
      </c>
      <c r="E183" s="38">
        <v>0.5</v>
      </c>
      <c r="F183" s="56"/>
      <c r="G183" s="23">
        <f>E183*F183</f>
        <v>0</v>
      </c>
      <c r="H183" s="1">
        <v>8.2460000000000006E-2</v>
      </c>
      <c r="I183" s="24">
        <f>E183*H183</f>
        <v>4.1230000000000003E-2</v>
      </c>
    </row>
    <row r="184" spans="1:9" x14ac:dyDescent="0.25">
      <c r="A184" s="1"/>
      <c r="B184" s="1"/>
      <c r="C184" s="1" t="s">
        <v>260</v>
      </c>
      <c r="D184" s="38"/>
      <c r="E184" s="38"/>
      <c r="F184" s="1"/>
      <c r="G184" s="1"/>
      <c r="H184" s="1"/>
      <c r="I184" s="1"/>
    </row>
    <row r="185" spans="1:9" s="1" customFormat="1" x14ac:dyDescent="0.25">
      <c r="D185" s="38"/>
      <c r="E185" s="38"/>
    </row>
    <row r="186" spans="1:9" s="1" customFormat="1" ht="30" x14ac:dyDescent="0.25">
      <c r="A186" s="1" t="s">
        <v>245</v>
      </c>
      <c r="B186" s="1" t="s">
        <v>258</v>
      </c>
      <c r="C186" s="37" t="s">
        <v>259</v>
      </c>
      <c r="D186" s="38" t="s">
        <v>68</v>
      </c>
      <c r="E186" s="38">
        <v>1</v>
      </c>
      <c r="F186" s="56"/>
      <c r="G186" s="23">
        <f>E186*F186</f>
        <v>0</v>
      </c>
    </row>
    <row r="187" spans="1:9" s="1" customFormat="1" x14ac:dyDescent="0.25">
      <c r="C187" s="37"/>
      <c r="D187" s="39"/>
      <c r="E187" s="39"/>
      <c r="F187" s="22"/>
      <c r="G187" s="23"/>
    </row>
    <row r="188" spans="1:9" s="1" customFormat="1" x14ac:dyDescent="0.25">
      <c r="A188" s="1" t="s">
        <v>248</v>
      </c>
      <c r="B188" s="1" t="s">
        <v>266</v>
      </c>
      <c r="C188" s="37" t="s">
        <v>267</v>
      </c>
      <c r="D188" s="39" t="s">
        <v>10</v>
      </c>
      <c r="E188" s="39">
        <v>0.05</v>
      </c>
      <c r="F188" s="56"/>
      <c r="G188" s="23">
        <f>E188*F188</f>
        <v>0</v>
      </c>
      <c r="H188" s="1">
        <v>2.45329</v>
      </c>
      <c r="I188" s="24">
        <f>E188*H188</f>
        <v>0.12266450000000001</v>
      </c>
    </row>
    <row r="189" spans="1:9" s="1" customFormat="1" x14ac:dyDescent="0.25">
      <c r="C189" s="37" t="s">
        <v>181</v>
      </c>
      <c r="D189" s="39"/>
      <c r="E189" s="39"/>
      <c r="F189" s="22"/>
      <c r="G189" s="23"/>
    </row>
    <row r="190" spans="1:9" s="1" customFormat="1" x14ac:dyDescent="0.25">
      <c r="C190" s="37"/>
      <c r="D190" s="48"/>
      <c r="E190" s="48"/>
      <c r="F190" s="22"/>
      <c r="G190" s="23"/>
    </row>
    <row r="191" spans="1:9" s="1" customFormat="1" x14ac:dyDescent="0.25">
      <c r="A191" s="1" t="s">
        <v>309</v>
      </c>
      <c r="B191" s="1" t="s">
        <v>258</v>
      </c>
      <c r="C191" s="49" t="s">
        <v>311</v>
      </c>
      <c r="D191" s="48" t="s">
        <v>68</v>
      </c>
      <c r="E191" s="48">
        <v>1</v>
      </c>
      <c r="F191" s="56"/>
      <c r="G191" s="23">
        <f>E191*F191</f>
        <v>0</v>
      </c>
    </row>
    <row r="192" spans="1:9" s="1" customFormat="1" x14ac:dyDescent="0.25">
      <c r="D192" s="38"/>
      <c r="E192" s="38"/>
    </row>
    <row r="193" spans="1:9" x14ac:dyDescent="0.25">
      <c r="A193" s="1" t="s">
        <v>310</v>
      </c>
      <c r="B193" s="1" t="s">
        <v>249</v>
      </c>
      <c r="C193" s="1" t="s">
        <v>250</v>
      </c>
      <c r="D193" s="38" t="s">
        <v>65</v>
      </c>
      <c r="E193" s="38">
        <f>I195</f>
        <v>547.64428885000018</v>
      </c>
      <c r="F193" s="56"/>
      <c r="G193" s="23">
        <f>E193*F193</f>
        <v>0</v>
      </c>
      <c r="H193" s="1"/>
      <c r="I193" s="1"/>
    </row>
    <row r="194" spans="1:9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1"/>
      <c r="B195" s="1"/>
      <c r="C195" s="1" t="s">
        <v>251</v>
      </c>
      <c r="D195" s="1"/>
      <c r="E195" s="1"/>
      <c r="F195" s="1"/>
      <c r="G195" s="23">
        <f>SUM(G6:G193)</f>
        <v>0</v>
      </c>
      <c r="H195" s="1"/>
      <c r="I195" s="1">
        <f>SUM(I6:I193)</f>
        <v>547.64428885000018</v>
      </c>
    </row>
    <row r="196" spans="1:9" x14ac:dyDescent="0.25">
      <c r="A196" s="1"/>
      <c r="B196" s="1"/>
      <c r="C196" s="40" t="s">
        <v>252</v>
      </c>
      <c r="D196" s="1"/>
      <c r="E196" s="1"/>
      <c r="F196" s="1"/>
      <c r="G196" s="55"/>
      <c r="H196" s="1"/>
      <c r="I196" s="1"/>
    </row>
    <row r="197" spans="1:9" ht="30" x14ac:dyDescent="0.25">
      <c r="A197" s="1"/>
      <c r="B197" s="1"/>
      <c r="C197" s="41" t="s">
        <v>282</v>
      </c>
      <c r="D197" s="1"/>
      <c r="E197" s="1"/>
      <c r="F197" s="1"/>
      <c r="G197" s="55"/>
      <c r="H197" s="1"/>
      <c r="I197" s="1"/>
    </row>
    <row r="198" spans="1:9" x14ac:dyDescent="0.25">
      <c r="A198" s="1"/>
      <c r="B198" s="1"/>
      <c r="C198" s="42" t="s">
        <v>253</v>
      </c>
      <c r="D198" s="43"/>
      <c r="E198" s="43"/>
      <c r="F198" s="43"/>
      <c r="G198" s="44">
        <f>G195+G196+G197</f>
        <v>0</v>
      </c>
      <c r="H198" s="1"/>
      <c r="I198" s="1"/>
    </row>
    <row r="199" spans="1:9" x14ac:dyDescent="0.25">
      <c r="A199" s="1"/>
      <c r="B199" s="1"/>
      <c r="C199" s="45" t="s">
        <v>254</v>
      </c>
      <c r="D199" s="38" t="s">
        <v>255</v>
      </c>
      <c r="E199" s="38">
        <v>21</v>
      </c>
      <c r="F199" s="58"/>
      <c r="G199" s="23">
        <f>G198*0.21</f>
        <v>0</v>
      </c>
      <c r="H199" s="1"/>
      <c r="I199" s="1"/>
    </row>
    <row r="200" spans="1:9" x14ac:dyDescent="0.25">
      <c r="A200" s="1"/>
      <c r="B200" s="1"/>
      <c r="C200" s="42" t="s">
        <v>256</v>
      </c>
      <c r="D200" s="43"/>
      <c r="E200" s="43"/>
      <c r="F200" s="43"/>
      <c r="G200" s="44">
        <f>G198+G199</f>
        <v>0</v>
      </c>
      <c r="H200" s="1"/>
      <c r="I200" s="1"/>
    </row>
    <row r="201" spans="1:9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59"/>
      <c r="B202" s="59"/>
      <c r="C202" s="1"/>
      <c r="D202" s="59"/>
      <c r="E202" s="59"/>
      <c r="F202" s="1"/>
      <c r="G202" s="1"/>
      <c r="H202" s="1"/>
      <c r="I202" s="1"/>
    </row>
  </sheetData>
  <mergeCells count="7">
    <mergeCell ref="A202:B202"/>
    <mergeCell ref="D202:E202"/>
    <mergeCell ref="A1:I1"/>
    <mergeCell ref="A2:I2"/>
    <mergeCell ref="A3:I3"/>
    <mergeCell ref="F4:G4"/>
    <mergeCell ref="H4:I4"/>
  </mergeCells>
  <pageMargins left="0.7" right="0.7" top="0.78740157499999996" bottom="0.78740157499999996" header="0.3" footer="0.3"/>
  <pageSetup paperSize="9" scale="62" orientation="portrait" r:id="rId1"/>
  <rowBreaks count="1" manualBreakCount="1">
    <brk id="1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53" zoomScaleNormal="100" workbookViewId="0">
      <selection activeCell="Q72" sqref="Q72"/>
    </sheetView>
  </sheetViews>
  <sheetFormatPr defaultRowHeight="15" x14ac:dyDescent="0.25"/>
  <sheetData>
    <row r="1" spans="1:10" x14ac:dyDescent="0.2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4" spans="1:10" x14ac:dyDescent="0.25">
      <c r="A4" s="3" t="s">
        <v>1</v>
      </c>
      <c r="B4" s="3" t="s">
        <v>2</v>
      </c>
      <c r="C4" s="65" t="s">
        <v>3</v>
      </c>
      <c r="D4" s="65"/>
      <c r="E4" s="65"/>
      <c r="F4" s="65"/>
      <c r="G4" s="64" t="s">
        <v>27</v>
      </c>
      <c r="H4" s="64"/>
      <c r="I4" s="64"/>
      <c r="J4" s="64"/>
    </row>
    <row r="5" spans="1:10" x14ac:dyDescent="0.25">
      <c r="A5" s="3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x14ac:dyDescent="0.25">
      <c r="A6" s="3"/>
      <c r="B6" s="3"/>
      <c r="C6" s="3" t="s">
        <v>9</v>
      </c>
      <c r="D6" s="3" t="s">
        <v>9</v>
      </c>
      <c r="E6" s="3" t="s">
        <v>9</v>
      </c>
      <c r="F6" s="3" t="s">
        <v>10</v>
      </c>
      <c r="G6" s="3" t="s">
        <v>4</v>
      </c>
      <c r="H6" s="3" t="s">
        <v>4</v>
      </c>
      <c r="I6" s="3" t="s">
        <v>4</v>
      </c>
      <c r="J6" s="3" t="s">
        <v>9</v>
      </c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62" t="s">
        <v>11</v>
      </c>
      <c r="B8" s="62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 t="s">
        <v>12</v>
      </c>
      <c r="B9" s="3"/>
      <c r="C9" s="10">
        <v>0</v>
      </c>
      <c r="D9" s="3"/>
      <c r="E9" s="3"/>
      <c r="F9" s="3"/>
      <c r="G9" s="10">
        <v>0</v>
      </c>
      <c r="H9" s="3"/>
      <c r="I9" s="3"/>
      <c r="J9" s="3"/>
    </row>
    <row r="10" spans="1:10" x14ac:dyDescent="0.25">
      <c r="A10" s="3"/>
      <c r="B10" s="4">
        <v>16</v>
      </c>
      <c r="C10" s="3"/>
      <c r="D10" s="4">
        <f>C9+C11</f>
        <v>32.299999999999997</v>
      </c>
      <c r="E10" s="7">
        <f>D10/2</f>
        <v>16.149999999999999</v>
      </c>
      <c r="F10" s="4">
        <f>B10*E10</f>
        <v>258.39999999999998</v>
      </c>
      <c r="G10" s="3"/>
      <c r="H10" s="4">
        <f>G9+G11</f>
        <v>33</v>
      </c>
      <c r="I10" s="7">
        <f>H10/2</f>
        <v>16.5</v>
      </c>
      <c r="J10" s="4">
        <f>B10*I10</f>
        <v>264</v>
      </c>
    </row>
    <row r="11" spans="1:10" x14ac:dyDescent="0.25">
      <c r="A11" s="3" t="s">
        <v>13</v>
      </c>
      <c r="B11" s="4"/>
      <c r="C11" s="4">
        <v>32.299999999999997</v>
      </c>
      <c r="D11" s="3"/>
      <c r="E11" s="4"/>
      <c r="F11" s="4"/>
      <c r="G11" s="4">
        <v>33</v>
      </c>
      <c r="H11" s="3"/>
      <c r="I11" s="3"/>
      <c r="J11" s="4"/>
    </row>
    <row r="12" spans="1:10" x14ac:dyDescent="0.25">
      <c r="A12" s="3"/>
      <c r="B12" s="4">
        <v>26.8</v>
      </c>
      <c r="C12" s="3"/>
      <c r="D12" s="4">
        <f>C11+C13</f>
        <v>46.099999999999994</v>
      </c>
      <c r="E12" s="7">
        <f>D12/2</f>
        <v>23.049999999999997</v>
      </c>
      <c r="F12" s="4">
        <f>B12*E12</f>
        <v>617.7399999999999</v>
      </c>
      <c r="G12" s="3"/>
      <c r="H12" s="4">
        <f>G11+G13</f>
        <v>55</v>
      </c>
      <c r="I12" s="7">
        <f>H12/2</f>
        <v>27.5</v>
      </c>
      <c r="J12" s="4">
        <f>B12*I12</f>
        <v>737</v>
      </c>
    </row>
    <row r="13" spans="1:10" x14ac:dyDescent="0.25">
      <c r="A13" s="3" t="s">
        <v>14</v>
      </c>
      <c r="B13" s="4"/>
      <c r="C13" s="4">
        <v>13.8</v>
      </c>
      <c r="D13" s="3"/>
      <c r="E13" s="3"/>
      <c r="F13" s="4"/>
      <c r="G13" s="4">
        <v>22</v>
      </c>
      <c r="H13" s="3"/>
      <c r="I13" s="3"/>
      <c r="J13" s="4"/>
    </row>
    <row r="14" spans="1:10" x14ac:dyDescent="0.25">
      <c r="A14" s="6"/>
      <c r="B14" s="4">
        <v>14</v>
      </c>
      <c r="C14" s="3"/>
      <c r="D14" s="4">
        <f>C13+C15</f>
        <v>13.8</v>
      </c>
      <c r="E14" s="7">
        <f>D14/2</f>
        <v>6.9</v>
      </c>
      <c r="F14" s="4">
        <f>B14*E14</f>
        <v>96.600000000000009</v>
      </c>
      <c r="G14" s="3"/>
      <c r="H14" s="4">
        <f>G13+G15</f>
        <v>22</v>
      </c>
      <c r="I14" s="7">
        <f>H14/2</f>
        <v>11</v>
      </c>
      <c r="J14" s="4">
        <f>B14*I14</f>
        <v>154</v>
      </c>
    </row>
    <row r="15" spans="1:10" x14ac:dyDescent="0.25">
      <c r="A15" s="3" t="s">
        <v>15</v>
      </c>
      <c r="B15" s="4"/>
      <c r="C15" s="3">
        <v>0</v>
      </c>
      <c r="D15" s="3"/>
      <c r="E15" s="3"/>
      <c r="F15" s="4"/>
      <c r="G15" s="3">
        <v>0</v>
      </c>
      <c r="H15" s="3"/>
      <c r="I15" s="3"/>
      <c r="J15" s="4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5" t="s">
        <v>16</v>
      </c>
      <c r="B17" s="3"/>
      <c r="C17" s="3"/>
      <c r="D17" s="3"/>
      <c r="E17" s="3"/>
      <c r="F17" s="4">
        <f>SUM(F10:F16)</f>
        <v>972.7399999999999</v>
      </c>
      <c r="G17" s="3"/>
      <c r="H17" s="3"/>
      <c r="I17" s="3"/>
      <c r="J17" s="4">
        <f>SUM(J10:J16)</f>
        <v>1155</v>
      </c>
    </row>
    <row r="18" spans="1:10" x14ac:dyDescent="0.25">
      <c r="A18" s="63" t="s">
        <v>17</v>
      </c>
      <c r="B18" s="63"/>
      <c r="C18" s="3"/>
      <c r="D18" s="3"/>
      <c r="E18" s="3"/>
      <c r="F18" s="4">
        <f>F19-F17</f>
        <v>27.260000000000105</v>
      </c>
      <c r="G18" s="3"/>
      <c r="H18" s="3"/>
      <c r="I18" s="3"/>
      <c r="J18" s="4">
        <f>J19-J17</f>
        <v>275</v>
      </c>
    </row>
    <row r="19" spans="1:10" x14ac:dyDescent="0.25">
      <c r="A19" s="63" t="s">
        <v>18</v>
      </c>
      <c r="B19" s="63"/>
      <c r="C19" s="3"/>
      <c r="D19" s="3"/>
      <c r="E19" s="3"/>
      <c r="F19" s="4">
        <v>1000</v>
      </c>
      <c r="G19" s="3"/>
      <c r="H19" s="3"/>
      <c r="I19" s="3"/>
      <c r="J19" s="17">
        <v>1430</v>
      </c>
    </row>
    <row r="21" spans="1:10" x14ac:dyDescent="0.25">
      <c r="A21" s="62" t="s">
        <v>19</v>
      </c>
      <c r="B21" s="62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 t="s">
        <v>12</v>
      </c>
      <c r="B22" s="3"/>
      <c r="C22" s="8">
        <v>0</v>
      </c>
      <c r="D22" s="3"/>
      <c r="E22" s="3"/>
      <c r="F22" s="3"/>
      <c r="G22" s="10">
        <v>0</v>
      </c>
      <c r="H22" s="3"/>
      <c r="I22" s="3"/>
      <c r="J22" s="3"/>
    </row>
    <row r="23" spans="1:10" x14ac:dyDescent="0.25">
      <c r="A23" s="3"/>
      <c r="B23" s="4">
        <v>19</v>
      </c>
      <c r="C23" s="3"/>
      <c r="D23" s="4">
        <f>C22+C24</f>
        <v>31.5</v>
      </c>
      <c r="E23" s="7">
        <f>D23/2</f>
        <v>15.75</v>
      </c>
      <c r="F23" s="4">
        <f>B23*E23</f>
        <v>299.25</v>
      </c>
      <c r="G23" s="3"/>
      <c r="H23" s="4">
        <f>G22+G24</f>
        <v>42</v>
      </c>
      <c r="I23" s="7">
        <f>H23/2</f>
        <v>21</v>
      </c>
      <c r="J23" s="4">
        <f>B23*I23</f>
        <v>399</v>
      </c>
    </row>
    <row r="24" spans="1:10" x14ac:dyDescent="0.25">
      <c r="A24" s="3" t="s">
        <v>20</v>
      </c>
      <c r="B24" s="4"/>
      <c r="C24" s="4">
        <v>31.5</v>
      </c>
      <c r="D24" s="3"/>
      <c r="E24" s="4"/>
      <c r="F24" s="4"/>
      <c r="G24" s="4">
        <v>42</v>
      </c>
      <c r="H24" s="3"/>
      <c r="I24" s="3"/>
      <c r="J24" s="4"/>
    </row>
    <row r="25" spans="1:10" x14ac:dyDescent="0.25">
      <c r="A25" s="3"/>
      <c r="B25" s="4">
        <v>21</v>
      </c>
      <c r="C25" s="3"/>
      <c r="D25" s="4">
        <f>C24+C26</f>
        <v>91.2</v>
      </c>
      <c r="E25" s="7">
        <f>D25/2</f>
        <v>45.6</v>
      </c>
      <c r="F25" s="4">
        <f>B25*E25</f>
        <v>957.6</v>
      </c>
      <c r="G25" s="3"/>
      <c r="H25" s="4">
        <f>G24+G26</f>
        <v>95</v>
      </c>
      <c r="I25" s="7">
        <f>H25/2</f>
        <v>47.5</v>
      </c>
      <c r="J25" s="4">
        <f>B25*I25</f>
        <v>997.5</v>
      </c>
    </row>
    <row r="26" spans="1:10" x14ac:dyDescent="0.25">
      <c r="A26" s="3" t="s">
        <v>21</v>
      </c>
      <c r="B26" s="4"/>
      <c r="C26" s="4">
        <v>59.7</v>
      </c>
      <c r="D26" s="3"/>
      <c r="E26" s="3"/>
      <c r="F26" s="4"/>
      <c r="G26" s="4">
        <v>53</v>
      </c>
      <c r="H26" s="3"/>
      <c r="I26" s="3"/>
      <c r="J26" s="4"/>
    </row>
    <row r="27" spans="1:10" x14ac:dyDescent="0.25">
      <c r="A27" s="6"/>
      <c r="B27" s="4">
        <v>30</v>
      </c>
      <c r="C27" s="3"/>
      <c r="D27" s="4">
        <f>C26+C28</f>
        <v>146.9</v>
      </c>
      <c r="E27" s="7">
        <f>D27/2</f>
        <v>73.45</v>
      </c>
      <c r="F27" s="4">
        <f>B27*E27</f>
        <v>2203.5</v>
      </c>
      <c r="G27" s="3"/>
      <c r="H27" s="4">
        <f>G26+G28</f>
        <v>116</v>
      </c>
      <c r="I27" s="7">
        <f>H27/2</f>
        <v>58</v>
      </c>
      <c r="J27" s="4">
        <f>B27*I27</f>
        <v>1740</v>
      </c>
    </row>
    <row r="28" spans="1:10" x14ac:dyDescent="0.25">
      <c r="A28" s="3" t="s">
        <v>22</v>
      </c>
      <c r="B28" s="4"/>
      <c r="C28" s="4">
        <v>87.2</v>
      </c>
      <c r="D28" s="3"/>
      <c r="E28" s="3"/>
      <c r="F28" s="4"/>
      <c r="G28" s="4">
        <v>63</v>
      </c>
      <c r="H28" s="3"/>
      <c r="I28" s="3"/>
      <c r="J28" s="4"/>
    </row>
    <row r="29" spans="1:10" x14ac:dyDescent="0.25">
      <c r="A29" s="3"/>
      <c r="B29" s="4">
        <v>34</v>
      </c>
      <c r="C29" s="3"/>
      <c r="D29" s="4">
        <f>C28+C30</f>
        <v>156.5</v>
      </c>
      <c r="E29" s="7">
        <f>D29/2</f>
        <v>78.25</v>
      </c>
      <c r="F29" s="4">
        <f>B29*E29</f>
        <v>2660.5</v>
      </c>
      <c r="G29" s="3"/>
      <c r="H29" s="4">
        <f>G28+G30</f>
        <v>126</v>
      </c>
      <c r="I29" s="7">
        <f>H29/2</f>
        <v>63</v>
      </c>
      <c r="J29" s="4">
        <f>B29*I29</f>
        <v>2142</v>
      </c>
    </row>
    <row r="30" spans="1:10" x14ac:dyDescent="0.25">
      <c r="A30" s="3" t="s">
        <v>28</v>
      </c>
      <c r="B30" s="4"/>
      <c r="C30" s="3">
        <v>69.3</v>
      </c>
      <c r="D30" s="3"/>
      <c r="E30" s="3"/>
      <c r="F30" s="4"/>
      <c r="G30" s="4">
        <v>63</v>
      </c>
      <c r="H30" s="3"/>
      <c r="I30" s="3"/>
      <c r="J30" s="4"/>
    </row>
    <row r="31" spans="1:10" s="1" customFormat="1" x14ac:dyDescent="0.25">
      <c r="A31" s="3"/>
      <c r="B31" s="4">
        <v>24</v>
      </c>
      <c r="C31" s="3"/>
      <c r="D31" s="4">
        <f>C30+C32</f>
        <v>69.3</v>
      </c>
      <c r="E31" s="7">
        <f>D31/2</f>
        <v>34.65</v>
      </c>
      <c r="F31" s="4">
        <f>B31*E31</f>
        <v>831.59999999999991</v>
      </c>
      <c r="G31" s="3"/>
      <c r="H31" s="4">
        <f>G30+G32</f>
        <v>63</v>
      </c>
      <c r="I31" s="7">
        <f>H31/2</f>
        <v>31.5</v>
      </c>
      <c r="J31" s="4">
        <f>B31*I31</f>
        <v>756</v>
      </c>
    </row>
    <row r="32" spans="1:10" s="1" customFormat="1" x14ac:dyDescent="0.25">
      <c r="A32" s="3" t="s">
        <v>15</v>
      </c>
      <c r="B32" s="4"/>
      <c r="C32" s="3">
        <v>0</v>
      </c>
      <c r="D32" s="3"/>
      <c r="E32" s="3"/>
      <c r="F32" s="4"/>
      <c r="G32" s="3">
        <v>0</v>
      </c>
      <c r="H32" s="3"/>
      <c r="I32" s="3"/>
      <c r="J32" s="4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5" t="s">
        <v>23</v>
      </c>
      <c r="B34" s="3"/>
      <c r="C34" s="3"/>
      <c r="D34" s="3"/>
      <c r="E34" s="3"/>
      <c r="F34" s="4">
        <f>SUM(F23:F33)</f>
        <v>6952.4500000000007</v>
      </c>
      <c r="G34" s="3"/>
      <c r="H34" s="3"/>
      <c r="I34" s="3"/>
      <c r="J34" s="4">
        <f>SUM(J23:J33)</f>
        <v>6034.5</v>
      </c>
    </row>
    <row r="35" spans="1:10" x14ac:dyDescent="0.25">
      <c r="A35" s="63" t="s">
        <v>17</v>
      </c>
      <c r="B35" s="63"/>
      <c r="C35" s="3"/>
      <c r="D35" s="3"/>
      <c r="E35" s="3"/>
      <c r="F35" s="4">
        <f>F36-F34</f>
        <v>347.54999999999927</v>
      </c>
      <c r="G35" s="3"/>
      <c r="H35" s="3"/>
      <c r="I35" s="3"/>
      <c r="J35" s="4">
        <f>J36-J34</f>
        <v>45.5</v>
      </c>
    </row>
    <row r="36" spans="1:10" x14ac:dyDescent="0.25">
      <c r="A36" s="63" t="s">
        <v>24</v>
      </c>
      <c r="B36" s="63"/>
      <c r="C36" s="3"/>
      <c r="D36" s="3"/>
      <c r="E36" s="3"/>
      <c r="F36" s="4">
        <v>7300</v>
      </c>
      <c r="G36" s="3"/>
      <c r="H36" s="3"/>
      <c r="I36" s="3"/>
      <c r="J36" s="17">
        <v>6080</v>
      </c>
    </row>
    <row r="37" spans="1:10" s="1" customFormat="1" x14ac:dyDescent="0.25">
      <c r="A37" s="5"/>
      <c r="B37" s="5"/>
      <c r="C37" s="3"/>
      <c r="D37" s="3"/>
      <c r="E37" s="3"/>
      <c r="F37" s="4"/>
      <c r="G37" s="3"/>
      <c r="H37" s="3"/>
      <c r="I37" s="3"/>
      <c r="J37" s="4"/>
    </row>
    <row r="38" spans="1:10" s="1" customFormat="1" x14ac:dyDescent="0.25">
      <c r="A38" s="62" t="s">
        <v>29</v>
      </c>
      <c r="B38" s="62"/>
      <c r="C38" s="3"/>
      <c r="D38" s="3"/>
      <c r="E38" s="3"/>
      <c r="F38" s="4"/>
      <c r="G38" s="3"/>
      <c r="H38" s="3"/>
      <c r="I38" s="3"/>
      <c r="J38" s="4"/>
    </row>
    <row r="39" spans="1:10" s="1" customFormat="1" x14ac:dyDescent="0.25">
      <c r="A39" s="12" t="s">
        <v>12</v>
      </c>
      <c r="B39" s="5"/>
      <c r="C39" s="3">
        <v>0</v>
      </c>
      <c r="D39" s="3"/>
      <c r="E39" s="3"/>
      <c r="F39" s="4"/>
      <c r="G39" s="3">
        <v>0</v>
      </c>
      <c r="H39" s="3"/>
      <c r="I39" s="3"/>
      <c r="J39" s="4"/>
    </row>
    <row r="40" spans="1:10" s="1" customFormat="1" x14ac:dyDescent="0.25">
      <c r="A40" s="12"/>
      <c r="B40" s="12">
        <v>25</v>
      </c>
      <c r="C40" s="3"/>
      <c r="D40" s="4">
        <f>C39+C41</f>
        <v>63.8</v>
      </c>
      <c r="E40" s="7">
        <f>D40/2</f>
        <v>31.9</v>
      </c>
      <c r="F40" s="4">
        <f>B40*E40</f>
        <v>797.5</v>
      </c>
      <c r="G40" s="12"/>
      <c r="H40" s="4">
        <f>G39+G41</f>
        <v>64</v>
      </c>
      <c r="I40" s="7">
        <f>H40/2</f>
        <v>32</v>
      </c>
      <c r="J40" s="4">
        <f>B40*I40</f>
        <v>800</v>
      </c>
    </row>
    <row r="41" spans="1:10" s="1" customFormat="1" x14ac:dyDescent="0.25">
      <c r="A41" s="12" t="s">
        <v>30</v>
      </c>
      <c r="B41" s="12"/>
      <c r="C41" s="3">
        <v>63.8</v>
      </c>
      <c r="D41" s="3"/>
      <c r="E41" s="3"/>
      <c r="F41" s="4"/>
      <c r="G41" s="4">
        <v>64</v>
      </c>
      <c r="H41" s="3"/>
      <c r="I41" s="3"/>
      <c r="J41" s="4"/>
    </row>
    <row r="42" spans="1:10" s="1" customFormat="1" x14ac:dyDescent="0.25">
      <c r="A42" s="12"/>
      <c r="B42" s="12">
        <v>15</v>
      </c>
      <c r="C42" s="3"/>
      <c r="D42" s="4">
        <f>C41+C43</f>
        <v>174.89999999999998</v>
      </c>
      <c r="E42" s="7">
        <f>D42/2</f>
        <v>87.449999999999989</v>
      </c>
      <c r="F42" s="4">
        <f>B42*E42</f>
        <v>1311.7499999999998</v>
      </c>
      <c r="G42" s="12"/>
      <c r="H42" s="4">
        <f>G41+G43</f>
        <v>154</v>
      </c>
      <c r="I42" s="7">
        <f>H42/2</f>
        <v>77</v>
      </c>
      <c r="J42" s="4">
        <f>B42*I42</f>
        <v>1155</v>
      </c>
    </row>
    <row r="43" spans="1:10" s="1" customFormat="1" x14ac:dyDescent="0.25">
      <c r="A43" s="12" t="s">
        <v>31</v>
      </c>
      <c r="B43" s="12"/>
      <c r="C43" s="3">
        <v>111.1</v>
      </c>
      <c r="D43" s="3"/>
      <c r="E43" s="3"/>
      <c r="F43" s="4"/>
      <c r="G43" s="4">
        <v>90</v>
      </c>
      <c r="H43" s="3"/>
      <c r="I43" s="3"/>
      <c r="J43" s="4"/>
    </row>
    <row r="44" spans="1:10" s="1" customFormat="1" x14ac:dyDescent="0.25">
      <c r="A44" s="12"/>
      <c r="B44" s="12">
        <v>22</v>
      </c>
      <c r="C44" s="3"/>
      <c r="D44" s="4">
        <f>C43+C45</f>
        <v>255.1</v>
      </c>
      <c r="E44" s="7">
        <f>D44/2</f>
        <v>127.55</v>
      </c>
      <c r="F44" s="4">
        <f>B44*E44</f>
        <v>2806.1</v>
      </c>
      <c r="G44" s="12"/>
      <c r="H44" s="4">
        <f>G43+G45</f>
        <v>195</v>
      </c>
      <c r="I44" s="7">
        <f>H44/2</f>
        <v>97.5</v>
      </c>
      <c r="J44" s="4">
        <f>B44*I44</f>
        <v>2145</v>
      </c>
    </row>
    <row r="45" spans="1:10" s="1" customFormat="1" x14ac:dyDescent="0.25">
      <c r="A45" s="12" t="s">
        <v>32</v>
      </c>
      <c r="B45" s="12"/>
      <c r="C45" s="4">
        <v>144</v>
      </c>
      <c r="D45" s="3"/>
      <c r="E45" s="3"/>
      <c r="F45" s="4"/>
      <c r="G45" s="4">
        <v>105</v>
      </c>
      <c r="H45" s="3"/>
      <c r="I45" s="3"/>
      <c r="J45" s="4"/>
    </row>
    <row r="46" spans="1:10" s="1" customFormat="1" x14ac:dyDescent="0.25">
      <c r="A46" s="12"/>
      <c r="B46" s="12">
        <v>25</v>
      </c>
      <c r="C46" s="3"/>
      <c r="D46" s="4">
        <f>C45+C47</f>
        <v>276.89999999999998</v>
      </c>
      <c r="E46" s="7">
        <f>D46/2</f>
        <v>138.44999999999999</v>
      </c>
      <c r="F46" s="4">
        <f>B46*E46</f>
        <v>3461.2499999999995</v>
      </c>
      <c r="G46" s="12"/>
      <c r="H46" s="4">
        <f>G45+G47</f>
        <v>200</v>
      </c>
      <c r="I46" s="7">
        <f>H46/2</f>
        <v>100</v>
      </c>
      <c r="J46" s="4">
        <f>B46*I46</f>
        <v>2500</v>
      </c>
    </row>
    <row r="47" spans="1:10" s="1" customFormat="1" x14ac:dyDescent="0.25">
      <c r="A47" s="12" t="s">
        <v>33</v>
      </c>
      <c r="B47" s="12"/>
      <c r="C47" s="3">
        <v>132.9</v>
      </c>
      <c r="D47" s="3"/>
      <c r="E47" s="3"/>
      <c r="F47" s="4"/>
      <c r="G47" s="4">
        <v>95</v>
      </c>
      <c r="H47" s="3"/>
      <c r="I47" s="3"/>
      <c r="J47" s="4"/>
    </row>
    <row r="48" spans="1:10" s="1" customFormat="1" x14ac:dyDescent="0.25">
      <c r="A48" s="12"/>
      <c r="B48" s="12">
        <v>29</v>
      </c>
      <c r="C48" s="3"/>
      <c r="D48" s="4">
        <f>C47+C49</f>
        <v>237.9</v>
      </c>
      <c r="E48" s="7">
        <f>D48/2</f>
        <v>118.95</v>
      </c>
      <c r="F48" s="4">
        <f>B48*E48</f>
        <v>3449.55</v>
      </c>
      <c r="G48" s="12"/>
      <c r="H48" s="4">
        <f>G47+G49</f>
        <v>167</v>
      </c>
      <c r="I48" s="7">
        <f>H48/2</f>
        <v>83.5</v>
      </c>
      <c r="J48" s="4">
        <f>B48*I48</f>
        <v>2421.5</v>
      </c>
    </row>
    <row r="49" spans="1:10" s="1" customFormat="1" x14ac:dyDescent="0.25">
      <c r="A49" s="12" t="s">
        <v>34</v>
      </c>
      <c r="B49" s="12"/>
      <c r="C49" s="4">
        <v>105</v>
      </c>
      <c r="D49" s="3"/>
      <c r="E49" s="3"/>
      <c r="F49" s="4"/>
      <c r="G49" s="4">
        <v>72</v>
      </c>
      <c r="H49" s="3"/>
      <c r="I49" s="3"/>
      <c r="J49" s="4"/>
    </row>
    <row r="50" spans="1:10" s="1" customFormat="1" x14ac:dyDescent="0.25">
      <c r="A50" s="12"/>
      <c r="B50" s="12">
        <v>20</v>
      </c>
      <c r="C50" s="3"/>
      <c r="D50" s="4">
        <f>C49+C51</f>
        <v>199.7</v>
      </c>
      <c r="E50" s="7">
        <f>D50/2</f>
        <v>99.85</v>
      </c>
      <c r="F50" s="4">
        <f>B50*E50</f>
        <v>1997</v>
      </c>
      <c r="G50" s="12"/>
      <c r="H50" s="4">
        <f>G49+G51</f>
        <v>138</v>
      </c>
      <c r="I50" s="7">
        <f>H50/2</f>
        <v>69</v>
      </c>
      <c r="J50" s="4">
        <f>B50*I50</f>
        <v>1380</v>
      </c>
    </row>
    <row r="51" spans="1:10" s="1" customFormat="1" x14ac:dyDescent="0.25">
      <c r="A51" s="12" t="s">
        <v>35</v>
      </c>
      <c r="B51" s="12"/>
      <c r="C51" s="3">
        <v>94.7</v>
      </c>
      <c r="D51" s="3"/>
      <c r="E51" s="3"/>
      <c r="F51" s="4"/>
      <c r="G51" s="4">
        <v>66</v>
      </c>
      <c r="H51" s="3"/>
      <c r="I51" s="3"/>
      <c r="J51" s="4"/>
    </row>
    <row r="52" spans="1:10" s="1" customFormat="1" x14ac:dyDescent="0.25">
      <c r="A52" s="12"/>
      <c r="B52" s="12">
        <v>25</v>
      </c>
      <c r="C52" s="3"/>
      <c r="D52" s="4">
        <f>C51+C53</f>
        <v>178.8</v>
      </c>
      <c r="E52" s="7">
        <f>D52/2</f>
        <v>89.4</v>
      </c>
      <c r="F52" s="4">
        <f>B52*E52</f>
        <v>2235</v>
      </c>
      <c r="G52" s="12"/>
      <c r="H52" s="4">
        <f>G51+G53</f>
        <v>132</v>
      </c>
      <c r="I52" s="7">
        <f>H52/2</f>
        <v>66</v>
      </c>
      <c r="J52" s="4">
        <f>B52*I52</f>
        <v>1650</v>
      </c>
    </row>
    <row r="53" spans="1:10" s="1" customFormat="1" x14ac:dyDescent="0.25">
      <c r="A53" s="12" t="s">
        <v>36</v>
      </c>
      <c r="B53" s="12"/>
      <c r="C53" s="3">
        <v>84.1</v>
      </c>
      <c r="D53" s="3"/>
      <c r="E53" s="3"/>
      <c r="F53" s="4"/>
      <c r="G53" s="4">
        <v>66</v>
      </c>
      <c r="H53" s="3"/>
      <c r="I53" s="3"/>
      <c r="J53" s="4"/>
    </row>
    <row r="54" spans="1:10" s="1" customFormat="1" x14ac:dyDescent="0.25">
      <c r="A54" s="12"/>
      <c r="B54" s="12">
        <v>20</v>
      </c>
      <c r="C54" s="3"/>
      <c r="D54" s="4">
        <f>C53+C55</f>
        <v>163.30000000000001</v>
      </c>
      <c r="E54" s="7">
        <f>D54/2</f>
        <v>81.650000000000006</v>
      </c>
      <c r="F54" s="4">
        <f>B54*E54</f>
        <v>1633</v>
      </c>
      <c r="G54" s="12"/>
      <c r="H54" s="4">
        <f>G53+G55</f>
        <v>132</v>
      </c>
      <c r="I54" s="7">
        <f>H54/2</f>
        <v>66</v>
      </c>
      <c r="J54" s="4">
        <f>B54*I54</f>
        <v>1320</v>
      </c>
    </row>
    <row r="55" spans="1:10" s="1" customFormat="1" x14ac:dyDescent="0.25">
      <c r="A55" s="12" t="s">
        <v>37</v>
      </c>
      <c r="B55" s="11"/>
      <c r="C55" s="12">
        <v>79.2</v>
      </c>
      <c r="D55" s="3"/>
      <c r="E55" s="3"/>
      <c r="F55" s="4"/>
      <c r="G55" s="4">
        <v>66</v>
      </c>
      <c r="H55" s="3"/>
      <c r="I55" s="3"/>
      <c r="J55" s="4"/>
    </row>
    <row r="56" spans="1:10" s="1" customFormat="1" x14ac:dyDescent="0.25">
      <c r="A56" s="12"/>
      <c r="B56" s="11">
        <v>19</v>
      </c>
      <c r="C56" s="12"/>
      <c r="D56" s="4">
        <f>C55+C57</f>
        <v>147.10000000000002</v>
      </c>
      <c r="E56" s="7">
        <f>D56/2</f>
        <v>73.550000000000011</v>
      </c>
      <c r="F56" s="4">
        <f>B56*E56</f>
        <v>1397.4500000000003</v>
      </c>
      <c r="G56" s="12"/>
      <c r="H56" s="4">
        <f>G55+G57</f>
        <v>127</v>
      </c>
      <c r="I56" s="7">
        <f>H56/2</f>
        <v>63.5</v>
      </c>
      <c r="J56" s="4">
        <f>B56*I56</f>
        <v>1206.5</v>
      </c>
    </row>
    <row r="57" spans="1:10" s="1" customFormat="1" x14ac:dyDescent="0.25">
      <c r="A57" s="12" t="s">
        <v>38</v>
      </c>
      <c r="B57" s="11"/>
      <c r="C57" s="12">
        <v>67.900000000000006</v>
      </c>
      <c r="D57" s="3"/>
      <c r="E57" s="3"/>
      <c r="F57" s="4"/>
      <c r="G57" s="4">
        <v>61</v>
      </c>
      <c r="H57" s="3"/>
      <c r="I57" s="3"/>
      <c r="J57" s="4"/>
    </row>
    <row r="58" spans="1:10" s="1" customFormat="1" x14ac:dyDescent="0.25">
      <c r="A58" s="12"/>
      <c r="B58" s="11">
        <v>25</v>
      </c>
      <c r="C58" s="12"/>
      <c r="D58" s="4">
        <f>C57+C59</f>
        <v>99.4</v>
      </c>
      <c r="E58" s="7">
        <f>D58/2</f>
        <v>49.7</v>
      </c>
      <c r="F58" s="4">
        <f>B58*E58</f>
        <v>1242.5</v>
      </c>
      <c r="G58" s="12"/>
      <c r="H58" s="4">
        <f>G57+G59</f>
        <v>103</v>
      </c>
      <c r="I58" s="7">
        <f>H58/2</f>
        <v>51.5</v>
      </c>
      <c r="J58" s="4">
        <f>B58*I58</f>
        <v>1287.5</v>
      </c>
    </row>
    <row r="59" spans="1:10" s="1" customFormat="1" x14ac:dyDescent="0.25">
      <c r="A59" s="12" t="s">
        <v>39</v>
      </c>
      <c r="B59" s="11"/>
      <c r="C59" s="12">
        <v>31.5</v>
      </c>
      <c r="D59" s="3"/>
      <c r="E59" s="3"/>
      <c r="F59" s="4"/>
      <c r="G59" s="4">
        <v>42</v>
      </c>
      <c r="H59" s="3"/>
      <c r="I59" s="3"/>
      <c r="J59" s="4"/>
    </row>
    <row r="60" spans="1:10" s="1" customFormat="1" x14ac:dyDescent="0.25">
      <c r="A60" s="12"/>
      <c r="B60" s="11">
        <v>19</v>
      </c>
      <c r="C60" s="12"/>
      <c r="D60" s="4">
        <f>C59+C61</f>
        <v>31.5</v>
      </c>
      <c r="E60" s="7">
        <f>D60/2</f>
        <v>15.75</v>
      </c>
      <c r="F60" s="4">
        <f>B60*E60</f>
        <v>299.25</v>
      </c>
      <c r="G60" s="12"/>
      <c r="H60" s="4">
        <f>G59+G61</f>
        <v>42</v>
      </c>
      <c r="I60" s="7">
        <f>H60/2</f>
        <v>21</v>
      </c>
      <c r="J60" s="4">
        <f>B60*I60</f>
        <v>399</v>
      </c>
    </row>
    <row r="61" spans="1:10" s="1" customFormat="1" x14ac:dyDescent="0.25">
      <c r="A61" s="12" t="s">
        <v>15</v>
      </c>
      <c r="C61" s="12">
        <v>0</v>
      </c>
      <c r="D61" s="3"/>
      <c r="E61" s="3"/>
      <c r="F61" s="4"/>
      <c r="G61" s="3">
        <v>0</v>
      </c>
      <c r="H61" s="3"/>
      <c r="I61" s="3"/>
      <c r="J61" s="4"/>
    </row>
    <row r="62" spans="1:10" s="1" customFormat="1" x14ac:dyDescent="0.25">
      <c r="A62" s="14"/>
      <c r="C62" s="14"/>
      <c r="D62" s="14"/>
      <c r="E62" s="14"/>
      <c r="F62" s="4"/>
      <c r="G62" s="14"/>
      <c r="H62" s="14"/>
      <c r="I62" s="14"/>
      <c r="J62" s="4"/>
    </row>
    <row r="63" spans="1:10" s="1" customFormat="1" x14ac:dyDescent="0.25">
      <c r="A63" s="5" t="s">
        <v>40</v>
      </c>
      <c r="B63" s="3"/>
      <c r="C63" s="3"/>
      <c r="D63" s="3"/>
      <c r="E63" s="3"/>
      <c r="F63" s="4">
        <f>SUM(F40:F61)</f>
        <v>20630.350000000002</v>
      </c>
      <c r="G63" s="3"/>
      <c r="H63" s="3"/>
      <c r="I63" s="3"/>
      <c r="J63" s="4">
        <f>SUM(J40:J61)</f>
        <v>16264.5</v>
      </c>
    </row>
    <row r="64" spans="1:10" s="1" customFormat="1" x14ac:dyDescent="0.25">
      <c r="A64" s="63" t="s">
        <v>17</v>
      </c>
      <c r="B64" s="63"/>
      <c r="C64" s="3"/>
      <c r="D64" s="3"/>
      <c r="E64" s="3"/>
      <c r="F64" s="4">
        <f>F65-F63</f>
        <v>569.64999999999782</v>
      </c>
      <c r="G64" s="3"/>
      <c r="H64" s="3"/>
      <c r="I64" s="3"/>
      <c r="J64" s="4">
        <f>J65-J63</f>
        <v>35.5</v>
      </c>
    </row>
    <row r="65" spans="1:10" s="1" customFormat="1" x14ac:dyDescent="0.25">
      <c r="A65" s="63" t="s">
        <v>41</v>
      </c>
      <c r="B65" s="63"/>
      <c r="C65" s="3"/>
      <c r="D65" s="3"/>
      <c r="E65" s="3"/>
      <c r="F65" s="4">
        <v>21200</v>
      </c>
      <c r="G65" s="3"/>
      <c r="H65" s="3"/>
      <c r="I65" s="3"/>
      <c r="J65" s="17">
        <v>16300</v>
      </c>
    </row>
    <row r="66" spans="1:10" s="1" customFormat="1" x14ac:dyDescent="0.25">
      <c r="A66" s="14"/>
      <c r="C66" s="14"/>
      <c r="D66" s="14"/>
      <c r="E66" s="14"/>
      <c r="F66" s="4"/>
      <c r="G66" s="14"/>
      <c r="H66" s="14"/>
      <c r="I66" s="14"/>
      <c r="J66" s="4"/>
    </row>
    <row r="67" spans="1:10" s="1" customFormat="1" x14ac:dyDescent="0.25">
      <c r="A67" s="62" t="s">
        <v>42</v>
      </c>
      <c r="B67" s="62"/>
      <c r="C67" s="14"/>
      <c r="D67" s="14"/>
      <c r="E67" s="14"/>
      <c r="F67" s="14"/>
      <c r="G67" s="14"/>
      <c r="H67" s="14"/>
      <c r="I67" s="14"/>
      <c r="J67" s="14"/>
    </row>
    <row r="68" spans="1:10" s="1" customFormat="1" x14ac:dyDescent="0.25">
      <c r="A68" s="14" t="s">
        <v>12</v>
      </c>
      <c r="B68" s="14"/>
      <c r="C68" s="13">
        <v>0</v>
      </c>
      <c r="D68" s="14"/>
      <c r="E68" s="14"/>
      <c r="F68" s="14"/>
      <c r="G68" s="10">
        <v>0</v>
      </c>
      <c r="H68" s="14"/>
      <c r="I68" s="14"/>
      <c r="J68" s="14"/>
    </row>
    <row r="69" spans="1:10" s="1" customFormat="1" x14ac:dyDescent="0.25">
      <c r="A69" s="14"/>
      <c r="B69" s="4">
        <v>25</v>
      </c>
      <c r="C69" s="14"/>
      <c r="D69" s="4">
        <f>C68+C70</f>
        <v>32.299999999999997</v>
      </c>
      <c r="E69" s="7">
        <f>D69/2</f>
        <v>16.149999999999999</v>
      </c>
      <c r="F69" s="4">
        <f>B69*E69</f>
        <v>403.74999999999994</v>
      </c>
      <c r="G69" s="14"/>
      <c r="H69" s="4">
        <f>G68+G70</f>
        <v>43</v>
      </c>
      <c r="I69" s="7">
        <f>H69/2</f>
        <v>21.5</v>
      </c>
      <c r="J69" s="4">
        <f>B69*I69</f>
        <v>537.5</v>
      </c>
    </row>
    <row r="70" spans="1:10" s="1" customFormat="1" x14ac:dyDescent="0.25">
      <c r="A70" s="14" t="s">
        <v>45</v>
      </c>
      <c r="B70" s="4"/>
      <c r="C70" s="4">
        <v>32.299999999999997</v>
      </c>
      <c r="D70" s="14"/>
      <c r="E70" s="4"/>
      <c r="F70" s="4"/>
      <c r="G70" s="4">
        <v>43</v>
      </c>
      <c r="H70" s="14"/>
      <c r="I70" s="14"/>
      <c r="J70" s="4"/>
    </row>
    <row r="71" spans="1:10" s="1" customFormat="1" x14ac:dyDescent="0.25">
      <c r="A71" s="14"/>
      <c r="B71" s="4">
        <v>20</v>
      </c>
      <c r="C71" s="14"/>
      <c r="D71" s="4">
        <f>C70+C72</f>
        <v>85.1</v>
      </c>
      <c r="E71" s="7">
        <f>D71/2</f>
        <v>42.55</v>
      </c>
      <c r="F71" s="4">
        <f>B71*E71</f>
        <v>851</v>
      </c>
      <c r="G71" s="14"/>
      <c r="H71" s="4">
        <f>G70+G72</f>
        <v>91</v>
      </c>
      <c r="I71" s="7">
        <f>H71/2</f>
        <v>45.5</v>
      </c>
      <c r="J71" s="4">
        <f>B71*I71</f>
        <v>910</v>
      </c>
    </row>
    <row r="72" spans="1:10" s="1" customFormat="1" x14ac:dyDescent="0.25">
      <c r="A72" s="14" t="s">
        <v>46</v>
      </c>
      <c r="B72" s="4"/>
      <c r="C72" s="4">
        <v>52.8</v>
      </c>
      <c r="D72" s="14"/>
      <c r="E72" s="14"/>
      <c r="F72" s="4"/>
      <c r="G72" s="4">
        <v>48</v>
      </c>
      <c r="H72" s="14"/>
      <c r="I72" s="14"/>
      <c r="J72" s="4"/>
    </row>
    <row r="73" spans="1:10" s="1" customFormat="1" x14ac:dyDescent="0.25">
      <c r="A73" s="6"/>
      <c r="B73" s="4">
        <v>20</v>
      </c>
      <c r="C73" s="14"/>
      <c r="D73" s="4">
        <f>C72+C74</f>
        <v>83.6</v>
      </c>
      <c r="E73" s="7">
        <f>D73/2</f>
        <v>41.8</v>
      </c>
      <c r="F73" s="4">
        <f>B73*E73</f>
        <v>836</v>
      </c>
      <c r="G73" s="14"/>
      <c r="H73" s="4">
        <f>G72+G74</f>
        <v>89</v>
      </c>
      <c r="I73" s="7">
        <f>H73/2</f>
        <v>44.5</v>
      </c>
      <c r="J73" s="4">
        <f>B73*I73</f>
        <v>890</v>
      </c>
    </row>
    <row r="74" spans="1:10" s="1" customFormat="1" x14ac:dyDescent="0.25">
      <c r="A74" s="14" t="s">
        <v>47</v>
      </c>
      <c r="B74" s="4"/>
      <c r="C74" s="4">
        <v>30.8</v>
      </c>
      <c r="D74" s="14"/>
      <c r="E74" s="14"/>
      <c r="F74" s="4"/>
      <c r="G74" s="4">
        <v>41</v>
      </c>
      <c r="H74" s="14"/>
      <c r="I74" s="14"/>
      <c r="J74" s="4"/>
    </row>
    <row r="75" spans="1:10" s="1" customFormat="1" x14ac:dyDescent="0.25">
      <c r="A75" s="14"/>
      <c r="B75" s="4">
        <v>22</v>
      </c>
      <c r="C75" s="14"/>
      <c r="D75" s="4">
        <f>C74+C76</f>
        <v>30.8</v>
      </c>
      <c r="E75" s="7">
        <f>D75/2</f>
        <v>15.4</v>
      </c>
      <c r="F75" s="4">
        <f>B75*E75</f>
        <v>338.8</v>
      </c>
      <c r="G75" s="14"/>
      <c r="H75" s="4">
        <f>G74+G76</f>
        <v>41</v>
      </c>
      <c r="I75" s="7">
        <f>H75/2</f>
        <v>20.5</v>
      </c>
      <c r="J75" s="4">
        <f>B75*I75</f>
        <v>451</v>
      </c>
    </row>
    <row r="76" spans="1:10" s="1" customFormat="1" x14ac:dyDescent="0.25">
      <c r="A76" s="14" t="s">
        <v>15</v>
      </c>
      <c r="B76" s="4"/>
      <c r="C76" s="14">
        <v>0</v>
      </c>
      <c r="D76" s="14"/>
      <c r="E76" s="14"/>
      <c r="F76" s="4"/>
      <c r="G76" s="4">
        <v>0</v>
      </c>
      <c r="H76" s="14"/>
      <c r="I76" s="14"/>
      <c r="J76" s="4"/>
    </row>
    <row r="77" spans="1:10" s="1" customForma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</row>
    <row r="78" spans="1:10" s="1" customFormat="1" x14ac:dyDescent="0.25">
      <c r="A78" s="15" t="s">
        <v>43</v>
      </c>
      <c r="B78" s="14"/>
      <c r="C78" s="14"/>
      <c r="D78" s="14"/>
      <c r="E78" s="14"/>
      <c r="F78" s="4">
        <f>SUM(F69:F77)</f>
        <v>2429.5500000000002</v>
      </c>
      <c r="G78" s="14"/>
      <c r="H78" s="14"/>
      <c r="I78" s="14"/>
      <c r="J78" s="4">
        <f>SUM(J69:J77)</f>
        <v>2788.5</v>
      </c>
    </row>
    <row r="79" spans="1:10" s="1" customFormat="1" x14ac:dyDescent="0.25">
      <c r="A79" s="63" t="s">
        <v>17</v>
      </c>
      <c r="B79" s="63"/>
      <c r="C79" s="14"/>
      <c r="D79" s="14"/>
      <c r="E79" s="14"/>
      <c r="F79" s="4">
        <f>F80-F78</f>
        <v>70.449999999999818</v>
      </c>
      <c r="G79" s="14"/>
      <c r="H79" s="14"/>
      <c r="I79" s="14"/>
      <c r="J79" s="4">
        <f>J80-J78</f>
        <v>351.5</v>
      </c>
    </row>
    <row r="80" spans="1:10" s="1" customFormat="1" x14ac:dyDescent="0.25">
      <c r="A80" s="63" t="s">
        <v>44</v>
      </c>
      <c r="B80" s="63"/>
      <c r="C80" s="14"/>
      <c r="D80" s="14"/>
      <c r="E80" s="14"/>
      <c r="F80" s="4">
        <v>2500</v>
      </c>
      <c r="G80" s="14"/>
      <c r="H80" s="14"/>
      <c r="I80" s="14"/>
      <c r="J80" s="17">
        <v>3140</v>
      </c>
    </row>
    <row r="81" spans="1:10" s="1" customFormat="1" x14ac:dyDescent="0.25">
      <c r="A81" s="5"/>
      <c r="B81" s="5"/>
      <c r="C81" s="3"/>
      <c r="D81" s="3"/>
      <c r="E81" s="3"/>
      <c r="F81" s="4"/>
      <c r="G81" s="3"/>
      <c r="H81" s="3"/>
      <c r="I81" s="3"/>
      <c r="J81" s="4"/>
    </row>
    <row r="82" spans="1:10" x14ac:dyDescent="0.25">
      <c r="A82" s="66" t="s">
        <v>25</v>
      </c>
      <c r="B82" s="66"/>
      <c r="C82" s="66"/>
      <c r="D82" s="3"/>
      <c r="E82" s="3"/>
      <c r="F82" s="9">
        <f>F19+F36+F65+F80</f>
        <v>32000</v>
      </c>
      <c r="G82" s="2"/>
      <c r="H82" s="2"/>
      <c r="I82" s="2"/>
      <c r="J82" s="9">
        <f>J19+J36+J65+J80</f>
        <v>26950</v>
      </c>
    </row>
    <row r="83" spans="1:10" x14ac:dyDescent="0.25">
      <c r="A83" t="s">
        <v>49</v>
      </c>
    </row>
    <row r="84" spans="1:10" x14ac:dyDescent="0.25">
      <c r="A84" s="59" t="s">
        <v>48</v>
      </c>
      <c r="B84" s="59"/>
      <c r="C84" s="59"/>
      <c r="D84" s="59"/>
      <c r="E84" s="59"/>
      <c r="F84" s="16">
        <v>25600</v>
      </c>
    </row>
    <row r="85" spans="1:10" x14ac:dyDescent="0.25">
      <c r="A85" s="59" t="s">
        <v>50</v>
      </c>
      <c r="B85" s="59"/>
      <c r="C85" s="59"/>
      <c r="D85" s="59"/>
      <c r="E85" s="59"/>
      <c r="F85" s="16">
        <v>6400</v>
      </c>
    </row>
  </sheetData>
  <mergeCells count="19">
    <mergeCell ref="A1:J1"/>
    <mergeCell ref="A2:J2"/>
    <mergeCell ref="C4:F4"/>
    <mergeCell ref="A8:B8"/>
    <mergeCell ref="A82:C82"/>
    <mergeCell ref="G4:J4"/>
    <mergeCell ref="A38:B38"/>
    <mergeCell ref="A64:B64"/>
    <mergeCell ref="A65:B65"/>
    <mergeCell ref="A18:B18"/>
    <mergeCell ref="A19:B19"/>
    <mergeCell ref="A21:B21"/>
    <mergeCell ref="A35:B35"/>
    <mergeCell ref="A36:B36"/>
    <mergeCell ref="A67:B67"/>
    <mergeCell ref="A79:B79"/>
    <mergeCell ref="A80:B80"/>
    <mergeCell ref="A84:E84"/>
    <mergeCell ref="A85:E85"/>
  </mergeCells>
  <pageMargins left="0.7" right="0.7" top="0.78740157499999996" bottom="0.78740157499999996" header="0.3" footer="0.3"/>
  <pageSetup paperSize="9" scale="95" orientation="portrait" r:id="rId1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KALKULACE NÁKLADŮ</vt:lpstr>
      <vt:lpstr>VÝKAZ VÝMĚR</vt:lpstr>
      <vt:lpstr>'KALKULACE NÁKLADŮ'!Oblast_tisku</vt:lpstr>
      <vt:lpstr>'VÝKAZ VÝMĚR'!Oblast_tisku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Jaromír Parolek</dc:creator>
  <cp:lastModifiedBy>Vrbka Boris</cp:lastModifiedBy>
  <cp:lastPrinted>2019-10-10T15:20:46Z</cp:lastPrinted>
  <dcterms:created xsi:type="dcterms:W3CDTF">2019-02-26T12:14:50Z</dcterms:created>
  <dcterms:modified xsi:type="dcterms:W3CDTF">2021-05-26T07:37:19Z</dcterms:modified>
</cp:coreProperties>
</file>